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60" windowWidth="16035" windowHeight="9855" tabRatio="951" activeTab="1"/>
  </bookViews>
  <sheets>
    <sheet name="DADOS DE ENTRADA" sheetId="1" r:id="rId1"/>
    <sheet name="ORÇAMENTO " sheetId="2" r:id="rId2"/>
    <sheet name="MEMORIAL" sheetId="4" r:id="rId3"/>
    <sheet name="CROFF" sheetId="5" r:id="rId4"/>
    <sheet name="BDI - EDIFÍCIOS SEM DESONERAÇÃO" sheetId="6" r:id="rId5"/>
    <sheet name="BDI - MATERIAIS" sheetId="17" r:id="rId6"/>
    <sheet name="PORTA CORTA FOGO" sheetId="29" r:id="rId7"/>
    <sheet name="PORTA 180X210 " sheetId="25" r:id="rId8"/>
    <sheet name="PORTA 110X210" sheetId="24" r:id="rId9"/>
    <sheet name="PORTA 100X210" sheetId="23" r:id="rId10"/>
    <sheet name="CONCRETO FCK=25" sheetId="16" r:id="rId11"/>
    <sheet name="PESQUISA ELÉTRICO " sheetId="21" r:id="rId12"/>
    <sheet name="COTAÇÃO PELE DE VIDRO" sheetId="27" r:id="rId13"/>
    <sheet name="COTAÇÃO A.C.M" sheetId="26" r:id="rId14"/>
    <sheet name="COTAÇÃO PORTAS" sheetId="22" r:id="rId15"/>
    <sheet name="Plan2" sheetId="28" r:id="rId16"/>
    <sheet name="Plan1" sheetId="30" r:id="rId17"/>
    <sheet name="Plan3" sheetId="31" r:id="rId18"/>
  </sheets>
  <externalReferences>
    <externalReference r:id="rId19"/>
    <externalReference r:id="rId20"/>
    <externalReference r:id="rId21"/>
    <externalReference r:id="rId22"/>
  </externalReferences>
  <definedNames>
    <definedName name="_xlnm.Print_Area" localSheetId="10">'CONCRETO FCK=25'!$A$1:$G$22</definedName>
    <definedName name="_xlnm.Print_Area" localSheetId="13">'COTAÇÃO A.C.M'!$A$1:$H$23</definedName>
    <definedName name="_xlnm.Print_Area" localSheetId="12">'COTAÇÃO PELE DE VIDRO'!$A$1:$H$23</definedName>
    <definedName name="_xlnm.Print_Area" localSheetId="14">'COTAÇÃO PORTAS'!$A$1:$H$29</definedName>
    <definedName name="_xlnm.Print_Area" localSheetId="3">CROFF!$A$1:$R$41</definedName>
    <definedName name="_xlnm.Print_Area" localSheetId="2">MEMORIAL!$A$1:$H$457</definedName>
    <definedName name="_xlnm.Print_Area" localSheetId="1">'ORÇAMENTO '!$A$1:$J$457</definedName>
    <definedName name="_xlnm.Print_Area" localSheetId="11">'PESQUISA ELÉTRICO '!$A$1:$H$37</definedName>
    <definedName name="_xlnm.Print_Area" localSheetId="9">'PORTA 100X210'!$A$1:$H$43</definedName>
    <definedName name="_xlnm.Print_Area" localSheetId="8">'PORTA 110X210'!$A$1:$H$43</definedName>
    <definedName name="_xlnm.Print_Area" localSheetId="7">'PORTA 180X210 '!$A$1:$H$43</definedName>
    <definedName name="_xlnm.Print_Area" localSheetId="6">'PORTA CORTA FOGO'!$A$1:$H$43</definedName>
    <definedName name="tabela_referencia" localSheetId="13">'[1]Sinapi-Sicro'!$A$1:$D$12000</definedName>
    <definedName name="tabela_referencia" localSheetId="12">'[1]Sinapi-Sicro'!$A$1:$D$12000</definedName>
    <definedName name="tabela_referencia" localSheetId="14">'[1]Sinapi-Sicro'!$A$1:$D$12000</definedName>
  </definedNames>
  <calcPr calcId="125725"/>
</workbook>
</file>

<file path=xl/calcChain.xml><?xml version="1.0" encoding="utf-8"?>
<calcChain xmlns="http://schemas.openxmlformats.org/spreadsheetml/2006/main">
  <c r="H46" i="2"/>
  <c r="H45"/>
  <c r="H48"/>
  <c r="H44"/>
  <c r="A407"/>
  <c r="A406"/>
  <c r="I399"/>
  <c r="A397"/>
  <c r="D397"/>
  <c r="E397"/>
  <c r="F397"/>
  <c r="A380"/>
  <c r="D380"/>
  <c r="E380"/>
  <c r="F380"/>
  <c r="A282"/>
  <c r="D282"/>
  <c r="E282"/>
  <c r="F282"/>
  <c r="F395" l="1"/>
  <c r="D406"/>
  <c r="E406"/>
  <c r="F406"/>
  <c r="A200"/>
  <c r="D200"/>
  <c r="E200"/>
  <c r="F200"/>
  <c r="A387"/>
  <c r="D387"/>
  <c r="E387"/>
  <c r="F387"/>
  <c r="G13" i="29"/>
  <c r="H13" s="1"/>
  <c r="H15" s="1"/>
  <c r="H12"/>
  <c r="H24"/>
  <c r="H23"/>
  <c r="H25" s="1"/>
  <c r="H27" s="1"/>
  <c r="H19"/>
  <c r="H18"/>
  <c r="A4"/>
  <c r="D389" i="2"/>
  <c r="E389"/>
  <c r="F389"/>
  <c r="A389"/>
  <c r="A388"/>
  <c r="D388"/>
  <c r="E388"/>
  <c r="F388"/>
  <c r="T24" i="5"/>
  <c r="M13"/>
  <c r="B24"/>
  <c r="A24"/>
  <c r="B13"/>
  <c r="A13"/>
  <c r="A25" i="2"/>
  <c r="A26"/>
  <c r="H4"/>
  <c r="G395"/>
  <c r="D56" i="27"/>
  <c r="A6"/>
  <c r="A4"/>
  <c r="H20" i="29" l="1"/>
  <c r="H30" s="1"/>
  <c r="D441" i="2"/>
  <c r="E441"/>
  <c r="F441"/>
  <c r="D442"/>
  <c r="E442"/>
  <c r="F442"/>
  <c r="D443"/>
  <c r="E443"/>
  <c r="F443"/>
  <c r="D444"/>
  <c r="E444"/>
  <c r="F444"/>
  <c r="A441"/>
  <c r="A442"/>
  <c r="A443"/>
  <c r="A444"/>
  <c r="A445"/>
  <c r="A446"/>
  <c r="A440"/>
  <c r="F440"/>
  <c r="E440"/>
  <c r="D440"/>
  <c r="D439"/>
  <c r="A439"/>
  <c r="A438"/>
  <c r="A433"/>
  <c r="A434"/>
  <c r="A435"/>
  <c r="A436"/>
  <c r="A432"/>
  <c r="A431"/>
  <c r="H32" i="29" l="1"/>
  <c r="H34" s="1"/>
  <c r="G389" i="2"/>
  <c r="H4" i="4"/>
  <c r="D81" i="2"/>
  <c r="E81"/>
  <c r="F81"/>
  <c r="D82"/>
  <c r="E82"/>
  <c r="F82"/>
  <c r="A81"/>
  <c r="A82"/>
  <c r="A405"/>
  <c r="D405"/>
  <c r="E405"/>
  <c r="F405"/>
  <c r="F424"/>
  <c r="D423"/>
  <c r="E423"/>
  <c r="F423"/>
  <c r="D424"/>
  <c r="E424"/>
  <c r="D425"/>
  <c r="E425"/>
  <c r="F425"/>
  <c r="D426"/>
  <c r="E426"/>
  <c r="F426"/>
  <c r="D427"/>
  <c r="E427"/>
  <c r="F427"/>
  <c r="D428"/>
  <c r="E428"/>
  <c r="F428"/>
  <c r="D429"/>
  <c r="E429"/>
  <c r="F429"/>
  <c r="F422"/>
  <c r="E422"/>
  <c r="D422"/>
  <c r="D418"/>
  <c r="E418"/>
  <c r="F418"/>
  <c r="D419"/>
  <c r="E419"/>
  <c r="F419"/>
  <c r="D420"/>
  <c r="E420"/>
  <c r="F420"/>
  <c r="F417"/>
  <c r="E417"/>
  <c r="D417"/>
  <c r="D421"/>
  <c r="D416"/>
  <c r="A416"/>
  <c r="A417"/>
  <c r="A418"/>
  <c r="A419"/>
  <c r="A420"/>
  <c r="A421"/>
  <c r="A422"/>
  <c r="A423"/>
  <c r="A424"/>
  <c r="A425"/>
  <c r="A426"/>
  <c r="A427"/>
  <c r="A428"/>
  <c r="A429"/>
  <c r="D395" l="1"/>
  <c r="E395"/>
  <c r="A395"/>
  <c r="A378"/>
  <c r="A379"/>
  <c r="A381"/>
  <c r="A382"/>
  <c r="A383"/>
  <c r="A384"/>
  <c r="A385"/>
  <c r="A386"/>
  <c r="A390"/>
  <c r="A391"/>
  <c r="A392"/>
  <c r="A393"/>
  <c r="A394"/>
  <c r="A396"/>
  <c r="D233"/>
  <c r="E233"/>
  <c r="F233"/>
  <c r="A233"/>
  <c r="D436"/>
  <c r="E436"/>
  <c r="F436"/>
  <c r="A324" l="1"/>
  <c r="A325"/>
  <c r="D324"/>
  <c r="E324"/>
  <c r="F324"/>
  <c r="D303"/>
  <c r="E303"/>
  <c r="F303"/>
  <c r="D304"/>
  <c r="E304"/>
  <c r="F304"/>
  <c r="D305"/>
  <c r="E305"/>
  <c r="F305"/>
  <c r="D306"/>
  <c r="E306"/>
  <c r="F306"/>
  <c r="D314"/>
  <c r="E314"/>
  <c r="F314"/>
  <c r="A314"/>
  <c r="A303"/>
  <c r="A304"/>
  <c r="A305"/>
  <c r="A306"/>
  <c r="D296"/>
  <c r="E296"/>
  <c r="F296"/>
  <c r="A296"/>
  <c r="D328"/>
  <c r="D373"/>
  <c r="E373"/>
  <c r="F373"/>
  <c r="D369"/>
  <c r="E369"/>
  <c r="F369"/>
  <c r="D370"/>
  <c r="E370"/>
  <c r="F370"/>
  <c r="D371"/>
  <c r="E371"/>
  <c r="F371"/>
  <c r="D372"/>
  <c r="E372"/>
  <c r="F372"/>
  <c r="A369"/>
  <c r="A370"/>
  <c r="A371"/>
  <c r="A372"/>
  <c r="A373"/>
  <c r="A374"/>
  <c r="A284"/>
  <c r="D284"/>
  <c r="E284"/>
  <c r="F284"/>
  <c r="A285"/>
  <c r="D285"/>
  <c r="E285"/>
  <c r="F285"/>
  <c r="A287"/>
  <c r="A277"/>
  <c r="D274"/>
  <c r="E274"/>
  <c r="F274"/>
  <c r="A274"/>
  <c r="A267"/>
  <c r="D261"/>
  <c r="E261"/>
  <c r="F261"/>
  <c r="A261"/>
  <c r="A255"/>
  <c r="A249"/>
  <c r="D246"/>
  <c r="E246"/>
  <c r="F246"/>
  <c r="A246"/>
  <c r="E328"/>
  <c r="F328"/>
  <c r="D329"/>
  <c r="E329"/>
  <c r="F329"/>
  <c r="D330"/>
  <c r="E330"/>
  <c r="F330"/>
  <c r="D331"/>
  <c r="E331"/>
  <c r="F331"/>
  <c r="D332"/>
  <c r="E332"/>
  <c r="F332"/>
  <c r="F327"/>
  <c r="E327"/>
  <c r="D327"/>
  <c r="A328"/>
  <c r="A329"/>
  <c r="A330"/>
  <c r="A331"/>
  <c r="A332"/>
  <c r="A327"/>
  <c r="D326"/>
  <c r="A326"/>
  <c r="F25"/>
  <c r="F26"/>
  <c r="F24"/>
  <c r="G12" i="23"/>
  <c r="G12" i="24"/>
  <c r="G12" i="25"/>
  <c r="G210" i="2"/>
  <c r="D56" i="26"/>
  <c r="A6"/>
  <c r="A4"/>
  <c r="D210" i="2"/>
  <c r="E210"/>
  <c r="F210"/>
  <c r="A210"/>
  <c r="G404"/>
  <c r="G403"/>
  <c r="G402"/>
  <c r="A403"/>
  <c r="D403"/>
  <c r="E403"/>
  <c r="F403"/>
  <c r="D360"/>
  <c r="E360"/>
  <c r="F360"/>
  <c r="A360"/>
  <c r="D207" l="1"/>
  <c r="E207"/>
  <c r="F207"/>
  <c r="A205"/>
  <c r="A206"/>
  <c r="A207"/>
  <c r="A208"/>
  <c r="A209"/>
  <c r="D205"/>
  <c r="E205"/>
  <c r="F205"/>
  <c r="H24" i="25"/>
  <c r="H23"/>
  <c r="H25" s="1"/>
  <c r="H27" s="1"/>
  <c r="H19"/>
  <c r="H18"/>
  <c r="H20" s="1"/>
  <c r="H12"/>
  <c r="H15" s="1"/>
  <c r="A4"/>
  <c r="H24" i="24"/>
  <c r="H23"/>
  <c r="H25" s="1"/>
  <c r="H27" s="1"/>
  <c r="H19"/>
  <c r="H18"/>
  <c r="H20" s="1"/>
  <c r="H12"/>
  <c r="H15" s="1"/>
  <c r="A4"/>
  <c r="A4" i="23"/>
  <c r="H24"/>
  <c r="H23"/>
  <c r="H25" s="1"/>
  <c r="H27" s="1"/>
  <c r="H19"/>
  <c r="H18"/>
  <c r="H20" s="1"/>
  <c r="H12"/>
  <c r="H15" s="1"/>
  <c r="H30" i="24" l="1"/>
  <c r="G390" i="2" s="1"/>
  <c r="H30" i="25"/>
  <c r="G392" i="2" s="1"/>
  <c r="H30" i="23"/>
  <c r="G391" i="2" s="1"/>
  <c r="H32" i="25" l="1"/>
  <c r="H34" s="1"/>
  <c r="H32" i="24"/>
  <c r="H34" s="1"/>
  <c r="H32" i="23"/>
  <c r="H34" s="1"/>
  <c r="A6" i="22" l="1"/>
  <c r="A4"/>
  <c r="D62"/>
  <c r="D381" i="2" l="1"/>
  <c r="E381"/>
  <c r="F381"/>
  <c r="D378"/>
  <c r="E378"/>
  <c r="F378"/>
  <c r="D379"/>
  <c r="E379"/>
  <c r="F379"/>
  <c r="D382"/>
  <c r="E382"/>
  <c r="F382"/>
  <c r="D383"/>
  <c r="E383"/>
  <c r="F383"/>
  <c r="D384"/>
  <c r="E384"/>
  <c r="F384"/>
  <c r="D385"/>
  <c r="E385"/>
  <c r="F385"/>
  <c r="D386"/>
  <c r="E386"/>
  <c r="F386"/>
  <c r="D390"/>
  <c r="E390"/>
  <c r="F390"/>
  <c r="D391"/>
  <c r="E391"/>
  <c r="F391"/>
  <c r="D392"/>
  <c r="E392"/>
  <c r="F392"/>
  <c r="D393"/>
  <c r="E393"/>
  <c r="F393"/>
  <c r="D394"/>
  <c r="E394"/>
  <c r="F394"/>
  <c r="D396"/>
  <c r="E396"/>
  <c r="F396"/>
  <c r="F377"/>
  <c r="E377"/>
  <c r="D377"/>
  <c r="A377"/>
  <c r="D376"/>
  <c r="A376"/>
  <c r="D17"/>
  <c r="E17"/>
  <c r="F17"/>
  <c r="D20"/>
  <c r="E20"/>
  <c r="F20"/>
  <c r="D21"/>
  <c r="E21"/>
  <c r="F21"/>
  <c r="A20"/>
  <c r="A21"/>
  <c r="A17"/>
  <c r="D237" l="1"/>
  <c r="E237"/>
  <c r="F237"/>
  <c r="A237"/>
  <c r="D232"/>
  <c r="E232"/>
  <c r="F232"/>
  <c r="A232"/>
  <c r="D411"/>
  <c r="E411"/>
  <c r="F411"/>
  <c r="A411"/>
  <c r="F412"/>
  <c r="A7" i="21"/>
  <c r="F4"/>
  <c r="A37"/>
  <c r="A36"/>
  <c r="D16"/>
  <c r="D23" s="1"/>
  <c r="C16"/>
  <c r="C20" s="1"/>
  <c r="B16"/>
  <c r="B20" s="1"/>
  <c r="D14"/>
  <c r="D22" s="1"/>
  <c r="C14"/>
  <c r="C22" s="1"/>
  <c r="B14"/>
  <c r="B22" s="1"/>
  <c r="D12"/>
  <c r="D21" s="1"/>
  <c r="C12"/>
  <c r="C21" s="1"/>
  <c r="B12"/>
  <c r="B21" s="1"/>
  <c r="D11"/>
  <c r="D26" s="1"/>
  <c r="C11"/>
  <c r="C26" s="1"/>
  <c r="B11"/>
  <c r="B17" s="1"/>
  <c r="D10"/>
  <c r="D25" s="1"/>
  <c r="C10"/>
  <c r="C25" s="1"/>
  <c r="B10"/>
  <c r="B25" s="1"/>
  <c r="D9"/>
  <c r="D19" s="1"/>
  <c r="C9"/>
  <c r="C19" s="1"/>
  <c r="B9"/>
  <c r="B19" s="1"/>
  <c r="H6"/>
  <c r="F402" i="2"/>
  <c r="F404"/>
  <c r="F407"/>
  <c r="F408"/>
  <c r="F410"/>
  <c r="F413"/>
  <c r="F414"/>
  <c r="F415"/>
  <c r="F401"/>
  <c r="F363"/>
  <c r="E402"/>
  <c r="E404"/>
  <c r="E407"/>
  <c r="E408"/>
  <c r="E410"/>
  <c r="E412"/>
  <c r="E413"/>
  <c r="E414"/>
  <c r="E415"/>
  <c r="E401"/>
  <c r="D402"/>
  <c r="D404"/>
  <c r="D407"/>
  <c r="D408"/>
  <c r="D409"/>
  <c r="D410"/>
  <c r="D412"/>
  <c r="D413"/>
  <c r="D414"/>
  <c r="D415"/>
  <c r="D401"/>
  <c r="A402"/>
  <c r="A404"/>
  <c r="A408"/>
  <c r="A409"/>
  <c r="A410"/>
  <c r="A412"/>
  <c r="A413"/>
  <c r="A414"/>
  <c r="A415"/>
  <c r="A401"/>
  <c r="D400"/>
  <c r="A400"/>
  <c r="C13" i="21" l="1"/>
  <c r="C15"/>
  <c r="B18"/>
  <c r="D20"/>
  <c r="C23"/>
  <c r="D24"/>
  <c r="B26"/>
  <c r="D13"/>
  <c r="B15"/>
  <c r="D17"/>
  <c r="B23"/>
  <c r="C24"/>
  <c r="C17"/>
  <c r="D18"/>
  <c r="B24"/>
  <c r="B13"/>
  <c r="D15"/>
  <c r="C18"/>
  <c r="D157" i="2" l="1"/>
  <c r="E157"/>
  <c r="F157"/>
  <c r="A157"/>
  <c r="D257"/>
  <c r="E257"/>
  <c r="F257"/>
  <c r="A257"/>
  <c r="D253"/>
  <c r="E253"/>
  <c r="F253"/>
  <c r="A253"/>
  <c r="D269"/>
  <c r="E269"/>
  <c r="F269"/>
  <c r="A269"/>
  <c r="A270"/>
  <c r="D318"/>
  <c r="E318"/>
  <c r="F318"/>
  <c r="D319"/>
  <c r="E319"/>
  <c r="F319"/>
  <c r="D320"/>
  <c r="E320"/>
  <c r="F320"/>
  <c r="D321"/>
  <c r="E321"/>
  <c r="F321"/>
  <c r="D322"/>
  <c r="E322"/>
  <c r="F322"/>
  <c r="D323"/>
  <c r="E323"/>
  <c r="F323"/>
  <c r="D325"/>
  <c r="E325"/>
  <c r="F325"/>
  <c r="F317"/>
  <c r="E317"/>
  <c r="D317"/>
  <c r="A318"/>
  <c r="A319"/>
  <c r="A320"/>
  <c r="A321"/>
  <c r="A322"/>
  <c r="A323"/>
  <c r="A317"/>
  <c r="D316"/>
  <c r="A316"/>
  <c r="D119"/>
  <c r="E119"/>
  <c r="F119"/>
  <c r="A119"/>
  <c r="D73"/>
  <c r="E73"/>
  <c r="F73"/>
  <c r="A73"/>
  <c r="D48"/>
  <c r="E48"/>
  <c r="F48"/>
  <c r="A48"/>
  <c r="F191"/>
  <c r="F192"/>
  <c r="F193"/>
  <c r="E191"/>
  <c r="E192"/>
  <c r="E193"/>
  <c r="F190"/>
  <c r="E190"/>
  <c r="D190"/>
  <c r="D191"/>
  <c r="D192"/>
  <c r="D193"/>
  <c r="A191"/>
  <c r="A192"/>
  <c r="A193"/>
  <c r="A190"/>
  <c r="D189"/>
  <c r="A189"/>
  <c r="D185"/>
  <c r="E185"/>
  <c r="F185"/>
  <c r="D186"/>
  <c r="E186"/>
  <c r="F186"/>
  <c r="D187"/>
  <c r="E187"/>
  <c r="F187"/>
  <c r="D188"/>
  <c r="E188"/>
  <c r="F188"/>
  <c r="F184"/>
  <c r="E184"/>
  <c r="D184"/>
  <c r="A185"/>
  <c r="A186"/>
  <c r="A187"/>
  <c r="A188"/>
  <c r="A184"/>
  <c r="D183"/>
  <c r="A183"/>
  <c r="D179"/>
  <c r="E179"/>
  <c r="F179"/>
  <c r="D180"/>
  <c r="E180"/>
  <c r="F180"/>
  <c r="D181"/>
  <c r="E181"/>
  <c r="F181"/>
  <c r="D182"/>
  <c r="E182"/>
  <c r="F182"/>
  <c r="F178"/>
  <c r="E178"/>
  <c r="D178"/>
  <c r="A179"/>
  <c r="A180"/>
  <c r="A181"/>
  <c r="A182"/>
  <c r="A178"/>
  <c r="D177"/>
  <c r="A177"/>
  <c r="F175"/>
  <c r="F176"/>
  <c r="E175"/>
  <c r="E176"/>
  <c r="F174"/>
  <c r="E174"/>
  <c r="D175"/>
  <c r="D176"/>
  <c r="D174"/>
  <c r="A175"/>
  <c r="A176"/>
  <c r="A174"/>
  <c r="D173"/>
  <c r="A173"/>
  <c r="F166"/>
  <c r="F167"/>
  <c r="F168"/>
  <c r="F169"/>
  <c r="F170"/>
  <c r="F171"/>
  <c r="F172"/>
  <c r="E166"/>
  <c r="E167"/>
  <c r="E168"/>
  <c r="E169"/>
  <c r="E170"/>
  <c r="E171"/>
  <c r="E172"/>
  <c r="D166"/>
  <c r="D167"/>
  <c r="D168"/>
  <c r="D169"/>
  <c r="D170"/>
  <c r="D171"/>
  <c r="D172"/>
  <c r="A166"/>
  <c r="A167"/>
  <c r="A168"/>
  <c r="A169"/>
  <c r="A170"/>
  <c r="A171"/>
  <c r="A172"/>
  <c r="F165"/>
  <c r="E165"/>
  <c r="D165"/>
  <c r="A165"/>
  <c r="D164"/>
  <c r="A164"/>
  <c r="D160"/>
  <c r="E160"/>
  <c r="F160"/>
  <c r="D161"/>
  <c r="E161"/>
  <c r="F161"/>
  <c r="D162"/>
  <c r="E162"/>
  <c r="F162"/>
  <c r="D163"/>
  <c r="E163"/>
  <c r="F163"/>
  <c r="F159"/>
  <c r="E159"/>
  <c r="D159"/>
  <c r="A160"/>
  <c r="A161"/>
  <c r="A162"/>
  <c r="A163"/>
  <c r="A159"/>
  <c r="D158"/>
  <c r="A158"/>
  <c r="F150" l="1"/>
  <c r="F151"/>
  <c r="F152"/>
  <c r="F153"/>
  <c r="F154"/>
  <c r="F155"/>
  <c r="F156"/>
  <c r="E150"/>
  <c r="E151"/>
  <c r="E152"/>
  <c r="E153"/>
  <c r="E154"/>
  <c r="E155"/>
  <c r="E156"/>
  <c r="D150"/>
  <c r="D151"/>
  <c r="D152"/>
  <c r="D153"/>
  <c r="D154"/>
  <c r="D155"/>
  <c r="D156"/>
  <c r="F149"/>
  <c r="E149"/>
  <c r="D149"/>
  <c r="A150"/>
  <c r="A151"/>
  <c r="A152"/>
  <c r="A153"/>
  <c r="A154"/>
  <c r="A155"/>
  <c r="A156"/>
  <c r="A149"/>
  <c r="D148"/>
  <c r="A148"/>
  <c r="D142"/>
  <c r="E142"/>
  <c r="F142"/>
  <c r="D143"/>
  <c r="E143"/>
  <c r="F143"/>
  <c r="D144"/>
  <c r="E144"/>
  <c r="F144"/>
  <c r="D145"/>
  <c r="E145"/>
  <c r="F145"/>
  <c r="D146"/>
  <c r="E146"/>
  <c r="F146"/>
  <c r="D147"/>
  <c r="E147"/>
  <c r="F147"/>
  <c r="A142"/>
  <c r="A143"/>
  <c r="A144"/>
  <c r="A145"/>
  <c r="A146"/>
  <c r="A147"/>
  <c r="F141"/>
  <c r="E141"/>
  <c r="D141"/>
  <c r="A141"/>
  <c r="D140"/>
  <c r="A140"/>
  <c r="F135"/>
  <c r="F136"/>
  <c r="F137"/>
  <c r="F138"/>
  <c r="F139"/>
  <c r="E135"/>
  <c r="E136"/>
  <c r="E137"/>
  <c r="E138"/>
  <c r="E139"/>
  <c r="D135"/>
  <c r="D136"/>
  <c r="D137"/>
  <c r="D138"/>
  <c r="D139"/>
  <c r="A135"/>
  <c r="A136"/>
  <c r="A137"/>
  <c r="A138"/>
  <c r="A139"/>
  <c r="F134"/>
  <c r="E134"/>
  <c r="D134"/>
  <c r="A134"/>
  <c r="D133"/>
  <c r="A133"/>
  <c r="A116"/>
  <c r="A115"/>
  <c r="J113"/>
  <c r="H113"/>
  <c r="A113"/>
  <c r="A118" i="4"/>
  <c r="A117"/>
  <c r="H115"/>
  <c r="F115"/>
  <c r="A115"/>
  <c r="D103" i="2" l="1"/>
  <c r="E103"/>
  <c r="F103"/>
  <c r="A103"/>
  <c r="F97"/>
  <c r="D94"/>
  <c r="E94"/>
  <c r="F94"/>
  <c r="A94"/>
  <c r="A95"/>
  <c r="D85"/>
  <c r="E85"/>
  <c r="F85"/>
  <c r="D86"/>
  <c r="E86"/>
  <c r="F86"/>
  <c r="D87"/>
  <c r="E87"/>
  <c r="F87"/>
  <c r="D88"/>
  <c r="E88"/>
  <c r="F88"/>
  <c r="F84"/>
  <c r="E84"/>
  <c r="D84"/>
  <c r="A84"/>
  <c r="A85"/>
  <c r="A86"/>
  <c r="A87"/>
  <c r="A88"/>
  <c r="D83"/>
  <c r="A83"/>
  <c r="D78"/>
  <c r="E78"/>
  <c r="F78"/>
  <c r="A78"/>
  <c r="A79"/>
  <c r="A80"/>
  <c r="A70"/>
  <c r="D70"/>
  <c r="E70"/>
  <c r="F70"/>
  <c r="D61"/>
  <c r="E61"/>
  <c r="F61"/>
  <c r="A58"/>
  <c r="A59"/>
  <c r="A60"/>
  <c r="A61"/>
  <c r="A62"/>
  <c r="F16"/>
  <c r="D25"/>
  <c r="E25"/>
  <c r="D26"/>
  <c r="E26"/>
  <c r="E24"/>
  <c r="D24"/>
  <c r="A24"/>
  <c r="D23"/>
  <c r="A23"/>
  <c r="F33" l="1"/>
  <c r="F34"/>
  <c r="F35"/>
  <c r="F36"/>
  <c r="F37"/>
  <c r="F38"/>
  <c r="E33"/>
  <c r="E34"/>
  <c r="E35"/>
  <c r="E36"/>
  <c r="E37"/>
  <c r="E38"/>
  <c r="D33"/>
  <c r="D34"/>
  <c r="D35"/>
  <c r="D36"/>
  <c r="D37"/>
  <c r="D38"/>
  <c r="D32"/>
  <c r="E32"/>
  <c r="A33"/>
  <c r="A34"/>
  <c r="A35"/>
  <c r="A36"/>
  <c r="A37"/>
  <c r="A38"/>
  <c r="D53" l="1"/>
  <c r="E53"/>
  <c r="F53"/>
  <c r="A53"/>
  <c r="D45"/>
  <c r="E45"/>
  <c r="F45"/>
  <c r="A45"/>
  <c r="A312"/>
  <c r="D312"/>
  <c r="E312"/>
  <c r="F312"/>
  <c r="B13" i="1" l="1"/>
  <c r="B15"/>
  <c r="B12"/>
  <c r="B6"/>
  <c r="A4" i="5"/>
  <c r="A4" i="4"/>
  <c r="A4" i="6"/>
  <c r="A4" i="17"/>
  <c r="A4" i="16"/>
  <c r="A4" i="2"/>
  <c r="A12"/>
  <c r="D12"/>
  <c r="E12"/>
  <c r="F12"/>
  <c r="E110" l="1"/>
  <c r="C110" i="4"/>
  <c r="A110" i="2"/>
  <c r="A110" i="4"/>
  <c r="A76" i="2"/>
  <c r="D76"/>
  <c r="E76"/>
  <c r="F76"/>
  <c r="A74"/>
  <c r="A75"/>
  <c r="A77"/>
  <c r="A91"/>
  <c r="A92"/>
  <c r="A93"/>
  <c r="A38" i="5"/>
  <c r="I34"/>
  <c r="T12"/>
  <c r="T14"/>
  <c r="T15"/>
  <c r="T16"/>
  <c r="T17"/>
  <c r="T18"/>
  <c r="T19"/>
  <c r="T20"/>
  <c r="T21"/>
  <c r="T22"/>
  <c r="T23"/>
  <c r="T25"/>
  <c r="T26"/>
  <c r="T27"/>
  <c r="T11"/>
  <c r="M16"/>
  <c r="M15"/>
  <c r="M14"/>
  <c r="M12"/>
  <c r="M11"/>
  <c r="B20"/>
  <c r="A20"/>
  <c r="A5" i="17"/>
  <c r="A358" i="2" l="1"/>
  <c r="D358"/>
  <c r="E358"/>
  <c r="F358"/>
  <c r="A359"/>
  <c r="D359"/>
  <c r="E359"/>
  <c r="F359"/>
  <c r="D74"/>
  <c r="A130"/>
  <c r="D130"/>
  <c r="E130"/>
  <c r="F130"/>
  <c r="A122"/>
  <c r="D122"/>
  <c r="E122"/>
  <c r="F122"/>
  <c r="A123"/>
  <c r="D123"/>
  <c r="E123"/>
  <c r="F123"/>
  <c r="A124"/>
  <c r="D124"/>
  <c r="E124"/>
  <c r="F124"/>
  <c r="A101"/>
  <c r="D101"/>
  <c r="E101"/>
  <c r="F101"/>
  <c r="A102"/>
  <c r="D102"/>
  <c r="E102"/>
  <c r="F102"/>
  <c r="A104"/>
  <c r="D104"/>
  <c r="E104"/>
  <c r="F104"/>
  <c r="A97"/>
  <c r="D97"/>
  <c r="E97"/>
  <c r="D93"/>
  <c r="E93"/>
  <c r="F93"/>
  <c r="D91"/>
  <c r="E91"/>
  <c r="F91"/>
  <c r="D92"/>
  <c r="E92"/>
  <c r="F92"/>
  <c r="D95"/>
  <c r="E95"/>
  <c r="F95"/>
  <c r="D80"/>
  <c r="E80"/>
  <c r="F80"/>
  <c r="E74"/>
  <c r="F74"/>
  <c r="D75"/>
  <c r="E75"/>
  <c r="F75"/>
  <c r="A67"/>
  <c r="D67"/>
  <c r="E67"/>
  <c r="F67"/>
  <c r="A68"/>
  <c r="D68"/>
  <c r="E68"/>
  <c r="F68"/>
  <c r="A69"/>
  <c r="D69"/>
  <c r="E69"/>
  <c r="F69"/>
  <c r="D60"/>
  <c r="E60"/>
  <c r="F60"/>
  <c r="A52"/>
  <c r="D52"/>
  <c r="E52"/>
  <c r="F52"/>
  <c r="A31"/>
  <c r="A32"/>
  <c r="F446" l="1"/>
  <c r="E446"/>
  <c r="D446"/>
  <c r="D445"/>
  <c r="D438"/>
  <c r="B27" i="5" s="1"/>
  <c r="A27"/>
  <c r="D435" i="2"/>
  <c r="E435"/>
  <c r="F435"/>
  <c r="D399"/>
  <c r="B25" i="5" s="1"/>
  <c r="A399" i="2"/>
  <c r="A25" i="5" s="1"/>
  <c r="A308" i="2"/>
  <c r="D308"/>
  <c r="E308"/>
  <c r="F308"/>
  <c r="A309"/>
  <c r="D309"/>
  <c r="E309"/>
  <c r="F309"/>
  <c r="A310"/>
  <c r="D310"/>
  <c r="E310"/>
  <c r="F310"/>
  <c r="A311"/>
  <c r="D311"/>
  <c r="E311"/>
  <c r="F311"/>
  <c r="A313"/>
  <c r="D313"/>
  <c r="E313"/>
  <c r="F313"/>
  <c r="A315"/>
  <c r="D315"/>
  <c r="E315"/>
  <c r="F315"/>
  <c r="A301"/>
  <c r="D301"/>
  <c r="A302"/>
  <c r="D302"/>
  <c r="E302"/>
  <c r="F302"/>
  <c r="A307"/>
  <c r="D307"/>
  <c r="E307"/>
  <c r="F307"/>
  <c r="A295"/>
  <c r="D295"/>
  <c r="E295"/>
  <c r="F295"/>
  <c r="A297"/>
  <c r="D297"/>
  <c r="E297"/>
  <c r="F297"/>
  <c r="A298"/>
  <c r="D298"/>
  <c r="E298"/>
  <c r="F298"/>
  <c r="A299"/>
  <c r="D299"/>
  <c r="E299"/>
  <c r="F299"/>
  <c r="A300"/>
  <c r="D300"/>
  <c r="E300"/>
  <c r="F300"/>
  <c r="A262"/>
  <c r="D262"/>
  <c r="E262"/>
  <c r="F262"/>
  <c r="A263"/>
  <c r="D263"/>
  <c r="E263"/>
  <c r="F263"/>
  <c r="A264"/>
  <c r="D264"/>
  <c r="A265"/>
  <c r="D265"/>
  <c r="E265"/>
  <c r="F265"/>
  <c r="A266"/>
  <c r="D266"/>
  <c r="E266"/>
  <c r="F266"/>
  <c r="D267"/>
  <c r="A268"/>
  <c r="D268"/>
  <c r="E268"/>
  <c r="F268"/>
  <c r="D270"/>
  <c r="E270"/>
  <c r="F270"/>
  <c r="A271"/>
  <c r="D271"/>
  <c r="A272"/>
  <c r="D272"/>
  <c r="E272"/>
  <c r="F272"/>
  <c r="A273"/>
  <c r="D273"/>
  <c r="E273"/>
  <c r="F273"/>
  <c r="A275"/>
  <c r="D275"/>
  <c r="E275"/>
  <c r="F275"/>
  <c r="A276"/>
  <c r="D276"/>
  <c r="E276"/>
  <c r="F276"/>
  <c r="D277"/>
  <c r="A278"/>
  <c r="D278"/>
  <c r="E278"/>
  <c r="F278"/>
  <c r="A279"/>
  <c r="D279"/>
  <c r="E279"/>
  <c r="F279"/>
  <c r="A280"/>
  <c r="D280"/>
  <c r="E280"/>
  <c r="F280"/>
  <c r="A281"/>
  <c r="D281"/>
  <c r="A283"/>
  <c r="D283"/>
  <c r="E283"/>
  <c r="F283"/>
  <c r="A243"/>
  <c r="D243"/>
  <c r="E243"/>
  <c r="F243"/>
  <c r="A244"/>
  <c r="D244"/>
  <c r="A245"/>
  <c r="D245"/>
  <c r="E245"/>
  <c r="F245"/>
  <c r="A247"/>
  <c r="D247"/>
  <c r="E247"/>
  <c r="F247"/>
  <c r="A248"/>
  <c r="D248"/>
  <c r="E248"/>
  <c r="F248"/>
  <c r="D249"/>
  <c r="A250"/>
  <c r="D250"/>
  <c r="E250"/>
  <c r="F250"/>
  <c r="A251"/>
  <c r="D251"/>
  <c r="E251"/>
  <c r="F251"/>
  <c r="A252"/>
  <c r="D252"/>
  <c r="E252"/>
  <c r="F252"/>
  <c r="A254"/>
  <c r="D254"/>
  <c r="E254"/>
  <c r="F254"/>
  <c r="D255"/>
  <c r="A256"/>
  <c r="D256"/>
  <c r="E256"/>
  <c r="F256"/>
  <c r="A258"/>
  <c r="D258"/>
  <c r="E258"/>
  <c r="F258"/>
  <c r="A259"/>
  <c r="D259"/>
  <c r="E259"/>
  <c r="F259"/>
  <c r="A260"/>
  <c r="D260"/>
  <c r="E260"/>
  <c r="F260"/>
  <c r="D242"/>
  <c r="A242"/>
  <c r="D241"/>
  <c r="A241"/>
  <c r="M6" i="17" l="1"/>
  <c r="M26"/>
  <c r="M25"/>
  <c r="M24"/>
  <c r="M23" s="1"/>
  <c r="C23"/>
  <c r="C29" s="1"/>
  <c r="E29" s="1"/>
  <c r="M22"/>
  <c r="E22"/>
  <c r="M21"/>
  <c r="E21"/>
  <c r="M20"/>
  <c r="E20"/>
  <c r="M19"/>
  <c r="E19"/>
  <c r="M18"/>
  <c r="E18"/>
  <c r="M29" l="1"/>
  <c r="B17" i="1" s="1"/>
  <c r="J115" i="2" l="1"/>
  <c r="H117" i="4"/>
  <c r="A347" i="2"/>
  <c r="J346"/>
  <c r="A346"/>
  <c r="J344"/>
  <c r="H344"/>
  <c r="A344"/>
  <c r="E339"/>
  <c r="A227" i="4"/>
  <c r="H226"/>
  <c r="A226"/>
  <c r="H224"/>
  <c r="F224"/>
  <c r="A224"/>
  <c r="C219"/>
  <c r="E51" i="2" l="1"/>
  <c r="A100"/>
  <c r="D100"/>
  <c r="E100"/>
  <c r="F100"/>
  <c r="D79"/>
  <c r="E79"/>
  <c r="F79"/>
  <c r="A43"/>
  <c r="D43"/>
  <c r="E43"/>
  <c r="F43"/>
  <c r="A44"/>
  <c r="D44"/>
  <c r="E44"/>
  <c r="F44"/>
  <c r="D31"/>
  <c r="F32"/>
  <c r="G12" i="16"/>
  <c r="G8"/>
  <c r="G1"/>
  <c r="A3"/>
  <c r="D357" i="2"/>
  <c r="E357"/>
  <c r="F357"/>
  <c r="A357"/>
  <c r="A239"/>
  <c r="D239"/>
  <c r="E239"/>
  <c r="F239"/>
  <c r="G11" i="16" l="1"/>
  <c r="D208" i="2"/>
  <c r="E208"/>
  <c r="F208"/>
  <c r="D199"/>
  <c r="A228"/>
  <c r="A229"/>
  <c r="A230"/>
  <c r="A231"/>
  <c r="G13" i="16" l="1"/>
  <c r="G17" s="1"/>
  <c r="A238" i="2"/>
  <c r="D238"/>
  <c r="E238"/>
  <c r="F238"/>
  <c r="G97" l="1"/>
  <c r="G191"/>
  <c r="G165"/>
  <c r="G184"/>
  <c r="G178"/>
  <c r="G159"/>
  <c r="G141"/>
  <c r="G134"/>
  <c r="G150"/>
  <c r="G84"/>
  <c r="G32"/>
  <c r="G74"/>
  <c r="G120"/>
  <c r="G57"/>
  <c r="G128"/>
  <c r="G64"/>
  <c r="G40"/>
  <c r="G90"/>
  <c r="G49"/>
  <c r="F364"/>
  <c r="F365"/>
  <c r="F366"/>
  <c r="F367"/>
  <c r="F368"/>
  <c r="F374"/>
  <c r="A367"/>
  <c r="D367"/>
  <c r="E367"/>
  <c r="A364"/>
  <c r="D364"/>
  <c r="E364"/>
  <c r="A365"/>
  <c r="D365"/>
  <c r="E365"/>
  <c r="A353"/>
  <c r="D353"/>
  <c r="E353"/>
  <c r="F353"/>
  <c r="A354"/>
  <c r="D354"/>
  <c r="E354"/>
  <c r="F354"/>
  <c r="A351"/>
  <c r="D351"/>
  <c r="E351"/>
  <c r="F351"/>
  <c r="A201"/>
  <c r="D201"/>
  <c r="E201"/>
  <c r="F201"/>
  <c r="F195"/>
  <c r="E195"/>
  <c r="D195"/>
  <c r="A195"/>
  <c r="D194"/>
  <c r="A194"/>
  <c r="F132"/>
  <c r="E132"/>
  <c r="D132"/>
  <c r="A132"/>
  <c r="F131"/>
  <c r="E131"/>
  <c r="D131"/>
  <c r="A131"/>
  <c r="F129"/>
  <c r="E129"/>
  <c r="D129"/>
  <c r="A129"/>
  <c r="F128"/>
  <c r="E128"/>
  <c r="D128"/>
  <c r="A128"/>
  <c r="D127"/>
  <c r="A127"/>
  <c r="F126"/>
  <c r="E126"/>
  <c r="D126"/>
  <c r="A126"/>
  <c r="F125"/>
  <c r="E125"/>
  <c r="D125"/>
  <c r="A125"/>
  <c r="F121"/>
  <c r="E121"/>
  <c r="D121"/>
  <c r="A121"/>
  <c r="F120"/>
  <c r="E120"/>
  <c r="D120"/>
  <c r="A120"/>
  <c r="D118"/>
  <c r="A118"/>
  <c r="F99"/>
  <c r="E99"/>
  <c r="D99"/>
  <c r="A99"/>
  <c r="F98"/>
  <c r="E98"/>
  <c r="D98"/>
  <c r="A98"/>
  <c r="F77"/>
  <c r="E77"/>
  <c r="D77"/>
  <c r="D72"/>
  <c r="A72"/>
  <c r="F71"/>
  <c r="E71"/>
  <c r="D71"/>
  <c r="A71"/>
  <c r="F66"/>
  <c r="E66"/>
  <c r="D66"/>
  <c r="A66"/>
  <c r="F65"/>
  <c r="E65"/>
  <c r="D65"/>
  <c r="A65"/>
  <c r="F64"/>
  <c r="E64"/>
  <c r="D64"/>
  <c r="A64"/>
  <c r="D63"/>
  <c r="A63"/>
  <c r="D292"/>
  <c r="C29" i="6"/>
  <c r="M26"/>
  <c r="M25"/>
  <c r="M24"/>
  <c r="M22"/>
  <c r="E22"/>
  <c r="M21"/>
  <c r="E21"/>
  <c r="M20"/>
  <c r="E20"/>
  <c r="M19"/>
  <c r="E19"/>
  <c r="M18"/>
  <c r="E18"/>
  <c r="A291" i="2"/>
  <c r="D291"/>
  <c r="E291"/>
  <c r="F291"/>
  <c r="D356"/>
  <c r="D290"/>
  <c r="A356"/>
  <c r="E356"/>
  <c r="F356"/>
  <c r="D366"/>
  <c r="E456"/>
  <c r="C456" i="4"/>
  <c r="I39" i="5" s="1"/>
  <c r="A350" i="4"/>
  <c r="A349"/>
  <c r="H347"/>
  <c r="F347"/>
  <c r="A347"/>
  <c r="F4"/>
  <c r="A7"/>
  <c r="A6"/>
  <c r="C342"/>
  <c r="A225" i="2"/>
  <c r="A224"/>
  <c r="J222"/>
  <c r="H222"/>
  <c r="A222"/>
  <c r="J4"/>
  <c r="A7"/>
  <c r="A6"/>
  <c r="E217"/>
  <c r="M23" i="6" l="1"/>
  <c r="M29" s="1"/>
  <c r="B16" i="1" s="1"/>
  <c r="A6" i="17"/>
  <c r="E29" i="6"/>
  <c r="F294" i="2"/>
  <c r="E294"/>
  <c r="D294"/>
  <c r="A294"/>
  <c r="H115" l="1"/>
  <c r="F117" i="4"/>
  <c r="F19" i="16"/>
  <c r="G19" s="1"/>
  <c r="G21" s="1"/>
  <c r="H6" i="2"/>
  <c r="P6" i="5"/>
  <c r="H346" i="2"/>
  <c r="F6" i="4"/>
  <c r="F226"/>
  <c r="B26" i="5"/>
  <c r="B23"/>
  <c r="B22"/>
  <c r="B21"/>
  <c r="B19"/>
  <c r="B18"/>
  <c r="B17"/>
  <c r="B16"/>
  <c r="B15"/>
  <c r="A26"/>
  <c r="A23"/>
  <c r="A22"/>
  <c r="A21"/>
  <c r="A19"/>
  <c r="A18"/>
  <c r="A17"/>
  <c r="A16"/>
  <c r="A15"/>
  <c r="H380" i="2" l="1"/>
  <c r="I380" s="1"/>
  <c r="H397"/>
  <c r="I397" s="1"/>
  <c r="H406"/>
  <c r="I406" s="1"/>
  <c r="H282"/>
  <c r="I282" s="1"/>
  <c r="H387"/>
  <c r="I387" s="1"/>
  <c r="H200"/>
  <c r="I200" s="1"/>
  <c r="H388"/>
  <c r="I388" s="1"/>
  <c r="H389"/>
  <c r="I389" s="1"/>
  <c r="H82"/>
  <c r="I82" s="1"/>
  <c r="H440"/>
  <c r="I440" s="1"/>
  <c r="H441"/>
  <c r="I441" s="1"/>
  <c r="H442"/>
  <c r="I442" s="1"/>
  <c r="H443"/>
  <c r="I443" s="1"/>
  <c r="H444"/>
  <c r="I444" s="1"/>
  <c r="H405"/>
  <c r="I405" s="1"/>
  <c r="H81"/>
  <c r="I81" s="1"/>
  <c r="H420"/>
  <c r="I420" s="1"/>
  <c r="H423"/>
  <c r="I423" s="1"/>
  <c r="H419"/>
  <c r="I419" s="1"/>
  <c r="H424"/>
  <c r="I424" s="1"/>
  <c r="H425"/>
  <c r="I425" s="1"/>
  <c r="H426"/>
  <c r="I426" s="1"/>
  <c r="H427"/>
  <c r="I427" s="1"/>
  <c r="H428"/>
  <c r="I428" s="1"/>
  <c r="H429"/>
  <c r="I429" s="1"/>
  <c r="H418"/>
  <c r="I418" s="1"/>
  <c r="H233"/>
  <c r="I233" s="1"/>
  <c r="H417"/>
  <c r="I417" s="1"/>
  <c r="H422"/>
  <c r="I422" s="1"/>
  <c r="H324"/>
  <c r="I324" s="1"/>
  <c r="H436"/>
  <c r="I436" s="1"/>
  <c r="H296"/>
  <c r="I296" s="1"/>
  <c r="H303"/>
  <c r="I303" s="1"/>
  <c r="H304"/>
  <c r="I304" s="1"/>
  <c r="H305"/>
  <c r="I305" s="1"/>
  <c r="H306"/>
  <c r="I306" s="1"/>
  <c r="H314"/>
  <c r="I314" s="1"/>
  <c r="H373"/>
  <c r="I373" s="1"/>
  <c r="H369"/>
  <c r="I369" s="1"/>
  <c r="H370"/>
  <c r="I370" s="1"/>
  <c r="H371"/>
  <c r="I371" s="1"/>
  <c r="H372"/>
  <c r="I372" s="1"/>
  <c r="H274"/>
  <c r="I274" s="1"/>
  <c r="H285"/>
  <c r="I285" s="1"/>
  <c r="H284"/>
  <c r="I284" s="1"/>
  <c r="H246"/>
  <c r="I246" s="1"/>
  <c r="H261"/>
  <c r="I261" s="1"/>
  <c r="H328"/>
  <c r="I328" s="1"/>
  <c r="H327"/>
  <c r="I327" s="1"/>
  <c r="H329"/>
  <c r="I329" s="1"/>
  <c r="H330"/>
  <c r="I330" s="1"/>
  <c r="H331"/>
  <c r="I331" s="1"/>
  <c r="H332"/>
  <c r="I332" s="1"/>
  <c r="H403"/>
  <c r="I403" s="1"/>
  <c r="H381"/>
  <c r="I381" s="1"/>
  <c r="H207"/>
  <c r="I207" s="1"/>
  <c r="H205"/>
  <c r="I205" s="1"/>
  <c r="H377"/>
  <c r="I377" s="1"/>
  <c r="H378"/>
  <c r="I378" s="1"/>
  <c r="H379"/>
  <c r="I379" s="1"/>
  <c r="H382"/>
  <c r="I382" s="1"/>
  <c r="H383"/>
  <c r="I383" s="1"/>
  <c r="H384"/>
  <c r="I384" s="1"/>
  <c r="H385"/>
  <c r="I385" s="1"/>
  <c r="H386"/>
  <c r="I386" s="1"/>
  <c r="H390"/>
  <c r="I390" s="1"/>
  <c r="H391"/>
  <c r="I391" s="1"/>
  <c r="H392"/>
  <c r="I392" s="1"/>
  <c r="H393"/>
  <c r="I393" s="1"/>
  <c r="H394"/>
  <c r="I394" s="1"/>
  <c r="H396"/>
  <c r="I396" s="1"/>
  <c r="H237"/>
  <c r="I237" s="1"/>
  <c r="H17"/>
  <c r="I17" s="1"/>
  <c r="H20"/>
  <c r="I20" s="1"/>
  <c r="H21"/>
  <c r="I21" s="1"/>
  <c r="H411"/>
  <c r="I411" s="1"/>
  <c r="H232"/>
  <c r="I232" s="1"/>
  <c r="H415"/>
  <c r="I415" s="1"/>
  <c r="H410"/>
  <c r="I410" s="1"/>
  <c r="H404"/>
  <c r="I404" s="1"/>
  <c r="H412"/>
  <c r="I412" s="1"/>
  <c r="H407"/>
  <c r="I407" s="1"/>
  <c r="H401"/>
  <c r="I401" s="1"/>
  <c r="H413"/>
  <c r="I413" s="1"/>
  <c r="H408"/>
  <c r="I408" s="1"/>
  <c r="H402"/>
  <c r="I402" s="1"/>
  <c r="H414"/>
  <c r="I414" s="1"/>
  <c r="H257"/>
  <c r="I257" s="1"/>
  <c r="H157"/>
  <c r="I157" s="1"/>
  <c r="H269"/>
  <c r="I269" s="1"/>
  <c r="H253"/>
  <c r="I253" s="1"/>
  <c r="H119"/>
  <c r="I119" s="1"/>
  <c r="H318"/>
  <c r="I318" s="1"/>
  <c r="H319"/>
  <c r="I319" s="1"/>
  <c r="H317"/>
  <c r="I317" s="1"/>
  <c r="H320"/>
  <c r="I320" s="1"/>
  <c r="H321"/>
  <c r="I321" s="1"/>
  <c r="H322"/>
  <c r="I322" s="1"/>
  <c r="H323"/>
  <c r="I323" s="1"/>
  <c r="H325"/>
  <c r="I325" s="1"/>
  <c r="I48"/>
  <c r="H73"/>
  <c r="I73" s="1"/>
  <c r="H193"/>
  <c r="I193" s="1"/>
  <c r="H192"/>
  <c r="I192" s="1"/>
  <c r="H191"/>
  <c r="I191" s="1"/>
  <c r="H190"/>
  <c r="I190" s="1"/>
  <c r="H182"/>
  <c r="I182" s="1"/>
  <c r="H161"/>
  <c r="I161" s="1"/>
  <c r="H184"/>
  <c r="I184" s="1"/>
  <c r="H179"/>
  <c r="I179" s="1"/>
  <c r="H180"/>
  <c r="I180" s="1"/>
  <c r="H174"/>
  <c r="I174" s="1"/>
  <c r="H171"/>
  <c r="I171" s="1"/>
  <c r="H185"/>
  <c r="I185" s="1"/>
  <c r="H186"/>
  <c r="I186" s="1"/>
  <c r="H187"/>
  <c r="I187" s="1"/>
  <c r="H188"/>
  <c r="I188" s="1"/>
  <c r="H176"/>
  <c r="I176" s="1"/>
  <c r="H167"/>
  <c r="I167" s="1"/>
  <c r="H175"/>
  <c r="I175" s="1"/>
  <c r="H166"/>
  <c r="I166" s="1"/>
  <c r="H170"/>
  <c r="I170" s="1"/>
  <c r="H181"/>
  <c r="I181" s="1"/>
  <c r="H169"/>
  <c r="I169" s="1"/>
  <c r="H172"/>
  <c r="I172" s="1"/>
  <c r="H160"/>
  <c r="I160" s="1"/>
  <c r="H162"/>
  <c r="I162" s="1"/>
  <c r="H163"/>
  <c r="I163" s="1"/>
  <c r="H168"/>
  <c r="I168" s="1"/>
  <c r="H159"/>
  <c r="I159" s="1"/>
  <c r="H178"/>
  <c r="I178" s="1"/>
  <c r="H165"/>
  <c r="I165" s="1"/>
  <c r="H153"/>
  <c r="I153" s="1"/>
  <c r="H156"/>
  <c r="I156" s="1"/>
  <c r="H145"/>
  <c r="I145" s="1"/>
  <c r="H137"/>
  <c r="I137" s="1"/>
  <c r="H152"/>
  <c r="I152" s="1"/>
  <c r="H155"/>
  <c r="I155" s="1"/>
  <c r="H144"/>
  <c r="I144" s="1"/>
  <c r="H142"/>
  <c r="I142" s="1"/>
  <c r="H136"/>
  <c r="I136" s="1"/>
  <c r="H151"/>
  <c r="I151" s="1"/>
  <c r="H143"/>
  <c r="I143" s="1"/>
  <c r="H147"/>
  <c r="I147" s="1"/>
  <c r="H135"/>
  <c r="I135" s="1"/>
  <c r="H139"/>
  <c r="I139" s="1"/>
  <c r="H154"/>
  <c r="I154" s="1"/>
  <c r="H149"/>
  <c r="I149" s="1"/>
  <c r="H146"/>
  <c r="I146" s="1"/>
  <c r="H138"/>
  <c r="I138" s="1"/>
  <c r="H134"/>
  <c r="I134" s="1"/>
  <c r="H150"/>
  <c r="I150" s="1"/>
  <c r="H141"/>
  <c r="I141" s="1"/>
  <c r="H128"/>
  <c r="I128" s="1"/>
  <c r="H94"/>
  <c r="I94" s="1"/>
  <c r="H103"/>
  <c r="I103" s="1"/>
  <c r="H78"/>
  <c r="I78" s="1"/>
  <c r="H85"/>
  <c r="I85" s="1"/>
  <c r="H86"/>
  <c r="I86" s="1"/>
  <c r="H87"/>
  <c r="I87" s="1"/>
  <c r="H88"/>
  <c r="I88" s="1"/>
  <c r="H84"/>
  <c r="I84" s="1"/>
  <c r="H74"/>
  <c r="I74" s="1"/>
  <c r="H61"/>
  <c r="I61" s="1"/>
  <c r="H70"/>
  <c r="I70" s="1"/>
  <c r="H26"/>
  <c r="I26" s="1"/>
  <c r="H24"/>
  <c r="I24" s="1"/>
  <c r="H16"/>
  <c r="H25"/>
  <c r="I25" s="1"/>
  <c r="H53"/>
  <c r="I53" s="1"/>
  <c r="H37"/>
  <c r="I37" s="1"/>
  <c r="H38"/>
  <c r="I38" s="1"/>
  <c r="H36"/>
  <c r="I36" s="1"/>
  <c r="H35"/>
  <c r="I35" s="1"/>
  <c r="H34"/>
  <c r="I34" s="1"/>
  <c r="H312"/>
  <c r="I312" s="1"/>
  <c r="I45"/>
  <c r="H76"/>
  <c r="I76" s="1"/>
  <c r="H12"/>
  <c r="I12" s="1"/>
  <c r="H359"/>
  <c r="I359" s="1"/>
  <c r="H358"/>
  <c r="I358" s="1"/>
  <c r="H130"/>
  <c r="I130" s="1"/>
  <c r="H124"/>
  <c r="I124" s="1"/>
  <c r="H123"/>
  <c r="I123" s="1"/>
  <c r="H122"/>
  <c r="I122" s="1"/>
  <c r="H104"/>
  <c r="I104" s="1"/>
  <c r="H102"/>
  <c r="I102" s="1"/>
  <c r="H101"/>
  <c r="I101" s="1"/>
  <c r="H93"/>
  <c r="I93" s="1"/>
  <c r="H97"/>
  <c r="I97" s="1"/>
  <c r="H80"/>
  <c r="I80" s="1"/>
  <c r="H95"/>
  <c r="I95" s="1"/>
  <c r="H92"/>
  <c r="I92" s="1"/>
  <c r="H91"/>
  <c r="I91" s="1"/>
  <c r="H75"/>
  <c r="I75" s="1"/>
  <c r="H69"/>
  <c r="I69" s="1"/>
  <c r="H68"/>
  <c r="I68" s="1"/>
  <c r="H67"/>
  <c r="I67" s="1"/>
  <c r="H52"/>
  <c r="I52" s="1"/>
  <c r="H60"/>
  <c r="I60" s="1"/>
  <c r="H435"/>
  <c r="I435" s="1"/>
  <c r="H446"/>
  <c r="I446" s="1"/>
  <c r="I445" s="1"/>
  <c r="H65"/>
  <c r="I65" s="1"/>
  <c r="H77"/>
  <c r="I77" s="1"/>
  <c r="H98"/>
  <c r="I98" s="1"/>
  <c r="H309"/>
  <c r="I309" s="1"/>
  <c r="H313"/>
  <c r="I313" s="1"/>
  <c r="H308"/>
  <c r="I308" s="1"/>
  <c r="H311"/>
  <c r="I311" s="1"/>
  <c r="H310"/>
  <c r="I310" s="1"/>
  <c r="H315"/>
  <c r="I315" s="1"/>
  <c r="H71"/>
  <c r="I71" s="1"/>
  <c r="H125"/>
  <c r="I125" s="1"/>
  <c r="H307"/>
  <c r="I307" s="1"/>
  <c r="H302"/>
  <c r="I302" s="1"/>
  <c r="H295"/>
  <c r="I295" s="1"/>
  <c r="H299"/>
  <c r="I299" s="1"/>
  <c r="H298"/>
  <c r="I298" s="1"/>
  <c r="H297"/>
  <c r="I297" s="1"/>
  <c r="H300"/>
  <c r="I300" s="1"/>
  <c r="H195"/>
  <c r="I195" s="1"/>
  <c r="I194" s="1"/>
  <c r="H64"/>
  <c r="I64" s="1"/>
  <c r="H99"/>
  <c r="I99" s="1"/>
  <c r="H131"/>
  <c r="I131" s="1"/>
  <c r="H364"/>
  <c r="I364" s="1"/>
  <c r="H272"/>
  <c r="I272" s="1"/>
  <c r="H280"/>
  <c r="I280" s="1"/>
  <c r="H248"/>
  <c r="I248" s="1"/>
  <c r="H250"/>
  <c r="I250" s="1"/>
  <c r="H254"/>
  <c r="I254" s="1"/>
  <c r="H258"/>
  <c r="I258" s="1"/>
  <c r="H266"/>
  <c r="I266" s="1"/>
  <c r="H270"/>
  <c r="I270" s="1"/>
  <c r="H275"/>
  <c r="I275" s="1"/>
  <c r="H279"/>
  <c r="I279" s="1"/>
  <c r="H247"/>
  <c r="I247" s="1"/>
  <c r="H256"/>
  <c r="I256" s="1"/>
  <c r="H260"/>
  <c r="I260" s="1"/>
  <c r="H263"/>
  <c r="I263" s="1"/>
  <c r="H268"/>
  <c r="I268" s="1"/>
  <c r="H276"/>
  <c r="I276" s="1"/>
  <c r="H278"/>
  <c r="I278" s="1"/>
  <c r="H243"/>
  <c r="I243" s="1"/>
  <c r="I242" s="1"/>
  <c r="H245"/>
  <c r="I245" s="1"/>
  <c r="H252"/>
  <c r="I252" s="1"/>
  <c r="H262"/>
  <c r="I262" s="1"/>
  <c r="H265"/>
  <c r="I265" s="1"/>
  <c r="H273"/>
  <c r="I273" s="1"/>
  <c r="H283"/>
  <c r="I283" s="1"/>
  <c r="I281" s="1"/>
  <c r="H251"/>
  <c r="I251" s="1"/>
  <c r="H259"/>
  <c r="I259" s="1"/>
  <c r="H120"/>
  <c r="I120" s="1"/>
  <c r="H129"/>
  <c r="I129" s="1"/>
  <c r="H353"/>
  <c r="I353" s="1"/>
  <c r="H357"/>
  <c r="I357" s="1"/>
  <c r="H132"/>
  <c r="I132" s="1"/>
  <c r="H201"/>
  <c r="I201" s="1"/>
  <c r="H367"/>
  <c r="I367" s="1"/>
  <c r="H239"/>
  <c r="I239" s="1"/>
  <c r="H351"/>
  <c r="I351" s="1"/>
  <c r="H208"/>
  <c r="I208" s="1"/>
  <c r="H79"/>
  <c r="I79" s="1"/>
  <c r="H66"/>
  <c r="I66" s="1"/>
  <c r="H126"/>
  <c r="I126" s="1"/>
  <c r="H121"/>
  <c r="I121" s="1"/>
  <c r="H354"/>
  <c r="I354" s="1"/>
  <c r="H365"/>
  <c r="I365" s="1"/>
  <c r="H238"/>
  <c r="I238" s="1"/>
  <c r="H33"/>
  <c r="I33" s="1"/>
  <c r="I44"/>
  <c r="H32"/>
  <c r="I32" s="1"/>
  <c r="H100"/>
  <c r="I100" s="1"/>
  <c r="H43"/>
  <c r="I43" s="1"/>
  <c r="F231"/>
  <c r="E231"/>
  <c r="D231"/>
  <c r="I72" l="1"/>
  <c r="I118"/>
  <c r="I244"/>
  <c r="I421"/>
  <c r="I277"/>
  <c r="I267"/>
  <c r="I439"/>
  <c r="I438" s="1"/>
  <c r="Q27" i="5" s="1"/>
  <c r="I271" i="2"/>
  <c r="I264"/>
  <c r="I301"/>
  <c r="I23"/>
  <c r="Q13" i="5" s="1"/>
  <c r="I316" i="2"/>
  <c r="I255"/>
  <c r="I249"/>
  <c r="I326"/>
  <c r="I416"/>
  <c r="I400"/>
  <c r="I31"/>
  <c r="I409"/>
  <c r="I148"/>
  <c r="I83"/>
  <c r="I63"/>
  <c r="I189"/>
  <c r="I158"/>
  <c r="I133"/>
  <c r="I177"/>
  <c r="I164"/>
  <c r="I173"/>
  <c r="I140"/>
  <c r="I183"/>
  <c r="I96"/>
  <c r="I127"/>
  <c r="E374"/>
  <c r="D374"/>
  <c r="F30"/>
  <c r="F40"/>
  <c r="F41"/>
  <c r="F42"/>
  <c r="F46"/>
  <c r="F49"/>
  <c r="F50"/>
  <c r="F51"/>
  <c r="F57"/>
  <c r="F58"/>
  <c r="F59"/>
  <c r="F62"/>
  <c r="F90"/>
  <c r="F198"/>
  <c r="F199"/>
  <c r="F204"/>
  <c r="F206"/>
  <c r="F209"/>
  <c r="F228"/>
  <c r="F229"/>
  <c r="F230"/>
  <c r="F236"/>
  <c r="F290"/>
  <c r="F292"/>
  <c r="F293"/>
  <c r="F350"/>
  <c r="F352"/>
  <c r="F355"/>
  <c r="F432"/>
  <c r="F433"/>
  <c r="F434"/>
  <c r="E30"/>
  <c r="E40"/>
  <c r="E41"/>
  <c r="E42"/>
  <c r="E46"/>
  <c r="E49"/>
  <c r="E50"/>
  <c r="E57"/>
  <c r="E58"/>
  <c r="E59"/>
  <c r="E62"/>
  <c r="E90"/>
  <c r="E198"/>
  <c r="E199"/>
  <c r="E204"/>
  <c r="E206"/>
  <c r="E209"/>
  <c r="E228"/>
  <c r="E229"/>
  <c r="E230"/>
  <c r="E236"/>
  <c r="E289"/>
  <c r="E290"/>
  <c r="E292"/>
  <c r="E293"/>
  <c r="E350"/>
  <c r="E352"/>
  <c r="E355"/>
  <c r="E363"/>
  <c r="E366"/>
  <c r="E368"/>
  <c r="E432"/>
  <c r="E433"/>
  <c r="E434"/>
  <c r="D197"/>
  <c r="D198"/>
  <c r="D203"/>
  <c r="D204"/>
  <c r="D206"/>
  <c r="D209"/>
  <c r="D227"/>
  <c r="D228"/>
  <c r="D229"/>
  <c r="D230"/>
  <c r="D235"/>
  <c r="D236"/>
  <c r="D287"/>
  <c r="D288"/>
  <c r="D289"/>
  <c r="D293"/>
  <c r="D349"/>
  <c r="D350"/>
  <c r="D352"/>
  <c r="D355"/>
  <c r="D362"/>
  <c r="D363"/>
  <c r="D368"/>
  <c r="D431"/>
  <c r="D432"/>
  <c r="D433"/>
  <c r="D434"/>
  <c r="A349"/>
  <c r="A350"/>
  <c r="A352"/>
  <c r="A355"/>
  <c r="A362"/>
  <c r="A363"/>
  <c r="A366"/>
  <c r="A368"/>
  <c r="A288"/>
  <c r="A289"/>
  <c r="A290"/>
  <c r="A292"/>
  <c r="A293"/>
  <c r="A197"/>
  <c r="A198"/>
  <c r="A199"/>
  <c r="A203"/>
  <c r="A204"/>
  <c r="A227"/>
  <c r="A235"/>
  <c r="A236"/>
  <c r="D30"/>
  <c r="D39"/>
  <c r="D40"/>
  <c r="D41"/>
  <c r="D42"/>
  <c r="D46"/>
  <c r="D47"/>
  <c r="D49"/>
  <c r="D50"/>
  <c r="D51"/>
  <c r="D55"/>
  <c r="D56"/>
  <c r="D57"/>
  <c r="D58"/>
  <c r="D59"/>
  <c r="D62"/>
  <c r="D89"/>
  <c r="D90"/>
  <c r="D96"/>
  <c r="A30"/>
  <c r="A39"/>
  <c r="A40"/>
  <c r="A41"/>
  <c r="A42"/>
  <c r="A46"/>
  <c r="A47"/>
  <c r="A49"/>
  <c r="A50"/>
  <c r="A51"/>
  <c r="A55"/>
  <c r="A56"/>
  <c r="A57"/>
  <c r="A89"/>
  <c r="A90"/>
  <c r="F19"/>
  <c r="E19"/>
  <c r="D19"/>
  <c r="A19"/>
  <c r="F13"/>
  <c r="E13"/>
  <c r="D13"/>
  <c r="A13"/>
  <c r="M6" i="6"/>
  <c r="K36"/>
  <c r="K36" i="17" s="1"/>
  <c r="A6" i="6"/>
  <c r="B14" i="5"/>
  <c r="B12"/>
  <c r="B11"/>
  <c r="A14"/>
  <c r="A12"/>
  <c r="A11"/>
  <c r="A7"/>
  <c r="A6"/>
  <c r="R4"/>
  <c r="P4"/>
  <c r="F11" i="2"/>
  <c r="F18"/>
  <c r="E11"/>
  <c r="E16"/>
  <c r="E18"/>
  <c r="F10"/>
  <c r="E10"/>
  <c r="D29"/>
  <c r="D16"/>
  <c r="D18"/>
  <c r="D10"/>
  <c r="D11"/>
  <c r="D28"/>
  <c r="D15"/>
  <c r="D9"/>
  <c r="A29"/>
  <c r="A10"/>
  <c r="A11"/>
  <c r="A15"/>
  <c r="A16"/>
  <c r="A18"/>
  <c r="A28"/>
  <c r="A9"/>
  <c r="I241" l="1"/>
  <c r="Q20" i="5" s="1"/>
  <c r="E20" s="1"/>
  <c r="K13"/>
  <c r="O13"/>
  <c r="C13"/>
  <c r="I13"/>
  <c r="C27"/>
  <c r="K27"/>
  <c r="M27"/>
  <c r="G27"/>
  <c r="E27"/>
  <c r="I27"/>
  <c r="O27"/>
  <c r="H6" i="4"/>
  <c r="J6" i="2"/>
  <c r="H395" s="1"/>
  <c r="I395" s="1"/>
  <c r="I376" s="1"/>
  <c r="H349" i="4"/>
  <c r="J224" i="2"/>
  <c r="R6" i="5"/>
  <c r="B23" i="1"/>
  <c r="A6" i="21" s="1"/>
  <c r="B22" i="1"/>
  <c r="A4" i="21" s="1"/>
  <c r="B24" i="1"/>
  <c r="G16"/>
  <c r="G15"/>
  <c r="G14"/>
  <c r="G13"/>
  <c r="G12"/>
  <c r="G11"/>
  <c r="G10"/>
  <c r="G9"/>
  <c r="G8"/>
  <c r="G7"/>
  <c r="G28"/>
  <c r="G27"/>
  <c r="G26"/>
  <c r="G24"/>
  <c r="G23"/>
  <c r="G22"/>
  <c r="B21"/>
  <c r="A111" i="2" l="1"/>
  <c r="A111" i="4"/>
  <c r="A2" i="29"/>
  <c r="A2" i="27"/>
  <c r="A2" i="26"/>
  <c r="A2" i="24"/>
  <c r="A2" i="25"/>
  <c r="A2" i="23"/>
  <c r="A2" i="22"/>
  <c r="A2" i="21"/>
  <c r="A113" i="4"/>
  <c r="A105" i="2"/>
  <c r="A105" i="4"/>
  <c r="C111"/>
  <c r="E111" i="2"/>
  <c r="C220" i="4"/>
  <c r="C20" i="5"/>
  <c r="O20"/>
  <c r="I20"/>
  <c r="M20"/>
  <c r="K20"/>
  <c r="G20"/>
  <c r="Q24"/>
  <c r="E13"/>
  <c r="G13"/>
  <c r="H360" i="2"/>
  <c r="I360" s="1"/>
  <c r="H210"/>
  <c r="I210" s="1"/>
  <c r="E340"/>
  <c r="E457"/>
  <c r="A339"/>
  <c r="A219" i="4"/>
  <c r="A340" i="2"/>
  <c r="A220" i="4"/>
  <c r="A451" i="2"/>
  <c r="A334"/>
  <c r="A214" i="4"/>
  <c r="A342" i="2"/>
  <c r="A222" i="4"/>
  <c r="A2" i="16"/>
  <c r="H229" i="2"/>
  <c r="I229" s="1"/>
  <c r="H228"/>
  <c r="I228" s="1"/>
  <c r="A456"/>
  <c r="A457"/>
  <c r="C457" i="4"/>
  <c r="I40" i="5" s="1"/>
  <c r="C343" i="4"/>
  <c r="E218" i="2"/>
  <c r="A337" i="4"/>
  <c r="A451"/>
  <c r="A35" i="5" s="1"/>
  <c r="A2" i="4"/>
  <c r="A345"/>
  <c r="A220" i="2"/>
  <c r="A2"/>
  <c r="A2" i="17" s="1"/>
  <c r="A212" i="2"/>
  <c r="A343" i="4"/>
  <c r="A457"/>
  <c r="A40" i="5" s="1"/>
  <c r="A218" i="2"/>
  <c r="A342" i="4"/>
  <c r="A456"/>
  <c r="A39" i="5" s="1"/>
  <c r="A217" i="2"/>
  <c r="A2" i="6"/>
  <c r="K37"/>
  <c r="K37" i="17" s="1"/>
  <c r="A2" i="5"/>
  <c r="B14" i="1"/>
  <c r="B25" s="1"/>
  <c r="G24" i="5" l="1"/>
  <c r="O24"/>
  <c r="C24"/>
  <c r="E24"/>
  <c r="K24"/>
  <c r="M24"/>
  <c r="I24"/>
  <c r="F349" i="4"/>
  <c r="H224" i="2"/>
  <c r="H293" l="1"/>
  <c r="I293" s="1"/>
  <c r="H50"/>
  <c r="I50" s="1"/>
  <c r="H198"/>
  <c r="I198" s="1"/>
  <c r="H51"/>
  <c r="I51" s="1"/>
  <c r="H90"/>
  <c r="I90" s="1"/>
  <c r="I89" s="1"/>
  <c r="H57"/>
  <c r="I57" s="1"/>
  <c r="H230"/>
  <c r="I230" s="1"/>
  <c r="H209"/>
  <c r="I209" s="1"/>
  <c r="H19"/>
  <c r="I19" s="1"/>
  <c r="H352"/>
  <c r="I352" s="1"/>
  <c r="H59"/>
  <c r="I59" s="1"/>
  <c r="H434"/>
  <c r="I434" s="1"/>
  <c r="I16"/>
  <c r="H374"/>
  <c r="I374" s="1"/>
  <c r="H355"/>
  <c r="I355" s="1"/>
  <c r="H204"/>
  <c r="I204" s="1"/>
  <c r="H236"/>
  <c r="I236" s="1"/>
  <c r="I235" s="1"/>
  <c r="Q19" i="5" s="1"/>
  <c r="H206" i="2"/>
  <c r="I206" s="1"/>
  <c r="H368"/>
  <c r="I368" s="1"/>
  <c r="H41"/>
  <c r="I41" s="1"/>
  <c r="H432"/>
  <c r="I432" s="1"/>
  <c r="H366"/>
  <c r="I366" s="1"/>
  <c r="H11"/>
  <c r="I11" s="1"/>
  <c r="I46"/>
  <c r="I39" s="1"/>
  <c r="H292"/>
  <c r="I292" s="1"/>
  <c r="H62"/>
  <c r="I62" s="1"/>
  <c r="H291"/>
  <c r="I291" s="1"/>
  <c r="H49"/>
  <c r="I49" s="1"/>
  <c r="H350"/>
  <c r="I350" s="1"/>
  <c r="H294"/>
  <c r="I294" s="1"/>
  <c r="H10"/>
  <c r="I10" s="1"/>
  <c r="H356"/>
  <c r="I356" s="1"/>
  <c r="H13"/>
  <c r="I13" s="1"/>
  <c r="H199"/>
  <c r="I199" s="1"/>
  <c r="I197" s="1"/>
  <c r="H289"/>
  <c r="I289" s="1"/>
  <c r="H433"/>
  <c r="I433" s="1"/>
  <c r="H290"/>
  <c r="I290" s="1"/>
  <c r="H231"/>
  <c r="I231" s="1"/>
  <c r="H30"/>
  <c r="I30" s="1"/>
  <c r="I29" s="1"/>
  <c r="H58"/>
  <c r="I58" s="1"/>
  <c r="H363"/>
  <c r="I363" s="1"/>
  <c r="H42"/>
  <c r="I42" s="1"/>
  <c r="H40"/>
  <c r="I40" s="1"/>
  <c r="H18"/>
  <c r="I18" s="1"/>
  <c r="I362" l="1"/>
  <c r="I47"/>
  <c r="I9"/>
  <c r="I349"/>
  <c r="Q22" i="5" s="1"/>
  <c r="I15" i="2"/>
  <c r="Q12" i="5" s="1"/>
  <c r="I288" i="2"/>
  <c r="I287" s="1"/>
  <c r="Q11" i="5"/>
  <c r="Q16"/>
  <c r="I227" i="2"/>
  <c r="Q18" i="5" s="1"/>
  <c r="I431" i="2"/>
  <c r="I203"/>
  <c r="Q17" i="5" s="1"/>
  <c r="I56" i="2"/>
  <c r="I55" s="1"/>
  <c r="Q15" i="5" s="1"/>
  <c r="Q26" l="1"/>
  <c r="M26" s="1"/>
  <c r="Q25"/>
  <c r="Q23"/>
  <c r="M23" s="1"/>
  <c r="Q21"/>
  <c r="I28" i="2"/>
  <c r="Q14" i="5" s="1"/>
  <c r="M22"/>
  <c r="M17"/>
  <c r="M19"/>
  <c r="G19"/>
  <c r="O19"/>
  <c r="I19"/>
  <c r="E19"/>
  <c r="C19"/>
  <c r="K19"/>
  <c r="I16"/>
  <c r="G16"/>
  <c r="E16"/>
  <c r="O16"/>
  <c r="C16"/>
  <c r="K16"/>
  <c r="M18"/>
  <c r="C23" l="1"/>
  <c r="K23"/>
  <c r="Q29"/>
  <c r="E23"/>
  <c r="I23"/>
  <c r="G23"/>
  <c r="O23"/>
  <c r="I449" i="2"/>
  <c r="J397" s="1"/>
  <c r="M21" i="5"/>
  <c r="G25"/>
  <c r="I25"/>
  <c r="E25"/>
  <c r="K25"/>
  <c r="C25"/>
  <c r="O25"/>
  <c r="M25"/>
  <c r="C17"/>
  <c r="O17"/>
  <c r="G17"/>
  <c r="E22"/>
  <c r="O22"/>
  <c r="C22"/>
  <c r="I22"/>
  <c r="K22"/>
  <c r="G22"/>
  <c r="K17"/>
  <c r="I17"/>
  <c r="E17"/>
  <c r="O26"/>
  <c r="E14"/>
  <c r="C26"/>
  <c r="I26"/>
  <c r="G26"/>
  <c r="K26"/>
  <c r="E26"/>
  <c r="E21"/>
  <c r="O21"/>
  <c r="C21"/>
  <c r="K21"/>
  <c r="I21"/>
  <c r="G21"/>
  <c r="G15"/>
  <c r="E15"/>
  <c r="I18"/>
  <c r="G18"/>
  <c r="E18"/>
  <c r="O18"/>
  <c r="C18"/>
  <c r="K18"/>
  <c r="C11"/>
  <c r="I11"/>
  <c r="K11"/>
  <c r="O11"/>
  <c r="K12"/>
  <c r="C12"/>
  <c r="O12"/>
  <c r="I12"/>
  <c r="J282" i="2" l="1"/>
  <c r="J380"/>
  <c r="J200"/>
  <c r="J406"/>
  <c r="J389"/>
  <c r="J387"/>
  <c r="J349"/>
  <c r="J388"/>
  <c r="R13" i="5"/>
  <c r="R24"/>
  <c r="M29"/>
  <c r="J271" i="2"/>
  <c r="J244"/>
  <c r="J281"/>
  <c r="H449"/>
  <c r="J83"/>
  <c r="J264"/>
  <c r="J249"/>
  <c r="J255"/>
  <c r="J277"/>
  <c r="J267"/>
  <c r="J242"/>
  <c r="J441"/>
  <c r="J443"/>
  <c r="J444"/>
  <c r="J442"/>
  <c r="J440"/>
  <c r="J445"/>
  <c r="J439"/>
  <c r="J327"/>
  <c r="J81"/>
  <c r="J82"/>
  <c r="J429"/>
  <c r="J379"/>
  <c r="J386"/>
  <c r="J373"/>
  <c r="J405"/>
  <c r="J376"/>
  <c r="J382"/>
  <c r="J207"/>
  <c r="J396"/>
  <c r="J390"/>
  <c r="J360"/>
  <c r="J384"/>
  <c r="J394"/>
  <c r="J391"/>
  <c r="J392"/>
  <c r="J385"/>
  <c r="J381"/>
  <c r="J332"/>
  <c r="J369"/>
  <c r="J261"/>
  <c r="J378"/>
  <c r="J393"/>
  <c r="J383"/>
  <c r="J403"/>
  <c r="J372"/>
  <c r="J329"/>
  <c r="J274"/>
  <c r="J305"/>
  <c r="J324"/>
  <c r="J328"/>
  <c r="J330"/>
  <c r="J285"/>
  <c r="J420"/>
  <c r="J427"/>
  <c r="J421"/>
  <c r="J377"/>
  <c r="J205"/>
  <c r="J210"/>
  <c r="J326"/>
  <c r="J331"/>
  <c r="J246"/>
  <c r="J371"/>
  <c r="J296"/>
  <c r="J304"/>
  <c r="J416"/>
  <c r="J419"/>
  <c r="J428"/>
  <c r="J306"/>
  <c r="J395"/>
  <c r="J424"/>
  <c r="J425"/>
  <c r="J284"/>
  <c r="J370"/>
  <c r="J303"/>
  <c r="J422"/>
  <c r="J418"/>
  <c r="J426"/>
  <c r="J314"/>
  <c r="J436"/>
  <c r="J233"/>
  <c r="J417"/>
  <c r="J423"/>
  <c r="R27" i="5"/>
  <c r="J237" i="2"/>
  <c r="J17"/>
  <c r="J21"/>
  <c r="J20"/>
  <c r="J411"/>
  <c r="J232"/>
  <c r="J409"/>
  <c r="J407"/>
  <c r="J404"/>
  <c r="J402"/>
  <c r="J408"/>
  <c r="J401"/>
  <c r="J412"/>
  <c r="J410"/>
  <c r="J415"/>
  <c r="J414"/>
  <c r="J413"/>
  <c r="J400"/>
  <c r="J257"/>
  <c r="J157"/>
  <c r="J269"/>
  <c r="J253"/>
  <c r="J119"/>
  <c r="J301"/>
  <c r="J287"/>
  <c r="J317"/>
  <c r="J321"/>
  <c r="J316"/>
  <c r="J325"/>
  <c r="J318"/>
  <c r="J319"/>
  <c r="J323"/>
  <c r="J320"/>
  <c r="J322"/>
  <c r="J48"/>
  <c r="J73"/>
  <c r="J191"/>
  <c r="J192"/>
  <c r="J193"/>
  <c r="J155"/>
  <c r="J176"/>
  <c r="J143"/>
  <c r="J181"/>
  <c r="J182"/>
  <c r="J165"/>
  <c r="J147"/>
  <c r="J169"/>
  <c r="J141"/>
  <c r="J146"/>
  <c r="J153"/>
  <c r="J188"/>
  <c r="J190"/>
  <c r="J151"/>
  <c r="J170"/>
  <c r="J134"/>
  <c r="J154"/>
  <c r="J162"/>
  <c r="J180"/>
  <c r="J150"/>
  <c r="J163"/>
  <c r="J161"/>
  <c r="J184"/>
  <c r="J152"/>
  <c r="J166"/>
  <c r="J159"/>
  <c r="J139"/>
  <c r="J160"/>
  <c r="J179"/>
  <c r="J178"/>
  <c r="J145"/>
  <c r="J186"/>
  <c r="J149"/>
  <c r="J174"/>
  <c r="J137"/>
  <c r="J187"/>
  <c r="J136"/>
  <c r="J172"/>
  <c r="J138"/>
  <c r="J156"/>
  <c r="J185"/>
  <c r="J144"/>
  <c r="J167"/>
  <c r="J142"/>
  <c r="J175"/>
  <c r="J135"/>
  <c r="J168"/>
  <c r="J171"/>
  <c r="J177"/>
  <c r="J133"/>
  <c r="J148"/>
  <c r="J164"/>
  <c r="J173"/>
  <c r="J183"/>
  <c r="J140"/>
  <c r="J158"/>
  <c r="J189"/>
  <c r="J94"/>
  <c r="J103"/>
  <c r="J78"/>
  <c r="J87"/>
  <c r="J85"/>
  <c r="J88"/>
  <c r="J84"/>
  <c r="J86"/>
  <c r="J61"/>
  <c r="J70"/>
  <c r="J25"/>
  <c r="J24"/>
  <c r="J26"/>
  <c r="J23"/>
  <c r="J34"/>
  <c r="J37"/>
  <c r="J36"/>
  <c r="J35"/>
  <c r="J38"/>
  <c r="J53"/>
  <c r="J31"/>
  <c r="J312"/>
  <c r="J45"/>
  <c r="J76"/>
  <c r="J12"/>
  <c r="G11" i="5"/>
  <c r="E11"/>
  <c r="E12"/>
  <c r="G12"/>
  <c r="J359" i="2"/>
  <c r="J358"/>
  <c r="J130"/>
  <c r="J124"/>
  <c r="J123"/>
  <c r="J122"/>
  <c r="J101"/>
  <c r="J102"/>
  <c r="J104"/>
  <c r="J93"/>
  <c r="J97"/>
  <c r="J95"/>
  <c r="J91"/>
  <c r="J92"/>
  <c r="J80"/>
  <c r="J75"/>
  <c r="J74"/>
  <c r="J60"/>
  <c r="J69"/>
  <c r="J68"/>
  <c r="J67"/>
  <c r="J52"/>
  <c r="J435"/>
  <c r="J446"/>
  <c r="J438"/>
  <c r="J399"/>
  <c r="J313"/>
  <c r="J311"/>
  <c r="J310"/>
  <c r="J309"/>
  <c r="J308"/>
  <c r="J315"/>
  <c r="J302"/>
  <c r="J307"/>
  <c r="J297"/>
  <c r="J298"/>
  <c r="J300"/>
  <c r="J295"/>
  <c r="J299"/>
  <c r="J273"/>
  <c r="J270"/>
  <c r="J266"/>
  <c r="J276"/>
  <c r="J279"/>
  <c r="J259"/>
  <c r="J245"/>
  <c r="J254"/>
  <c r="J251"/>
  <c r="J260"/>
  <c r="J243"/>
  <c r="J248"/>
  <c r="J268"/>
  <c r="J272"/>
  <c r="J265"/>
  <c r="J275"/>
  <c r="J263"/>
  <c r="J278"/>
  <c r="J280"/>
  <c r="J247"/>
  <c r="J262"/>
  <c r="J250"/>
  <c r="J283"/>
  <c r="J256"/>
  <c r="J252"/>
  <c r="J258"/>
  <c r="J241"/>
  <c r="J100"/>
  <c r="J79"/>
  <c r="J44"/>
  <c r="J43"/>
  <c r="J32"/>
  <c r="J33"/>
  <c r="J357"/>
  <c r="J208"/>
  <c r="J239"/>
  <c r="J238"/>
  <c r="J367"/>
  <c r="J364"/>
  <c r="J365"/>
  <c r="J353"/>
  <c r="J354"/>
  <c r="J201"/>
  <c r="J351"/>
  <c r="J195"/>
  <c r="J194"/>
  <c r="J131"/>
  <c r="J128"/>
  <c r="J129"/>
  <c r="J132"/>
  <c r="J127"/>
  <c r="J120"/>
  <c r="J121"/>
  <c r="J125"/>
  <c r="J126"/>
  <c r="J118"/>
  <c r="J98"/>
  <c r="J99"/>
  <c r="J71"/>
  <c r="J77"/>
  <c r="J66"/>
  <c r="J64"/>
  <c r="J65"/>
  <c r="J63"/>
  <c r="J72"/>
  <c r="J39"/>
  <c r="J434"/>
  <c r="J29"/>
  <c r="J288"/>
  <c r="J198"/>
  <c r="J28"/>
  <c r="J206"/>
  <c r="J16"/>
  <c r="J96"/>
  <c r="J13"/>
  <c r="J374"/>
  <c r="J90"/>
  <c r="J18"/>
  <c r="J19"/>
  <c r="J209"/>
  <c r="J204"/>
  <c r="J55"/>
  <c r="J15"/>
  <c r="J203"/>
  <c r="J197"/>
  <c r="J366"/>
  <c r="J30"/>
  <c r="J46"/>
  <c r="J363"/>
  <c r="J59"/>
  <c r="J231"/>
  <c r="J433"/>
  <c r="J294"/>
  <c r="J62"/>
  <c r="J57"/>
  <c r="J289"/>
  <c r="J229"/>
  <c r="J56"/>
  <c r="J9"/>
  <c r="J362"/>
  <c r="J235"/>
  <c r="J291"/>
  <c r="J236"/>
  <c r="J368"/>
  <c r="J49"/>
  <c r="J293"/>
  <c r="J356"/>
  <c r="J350"/>
  <c r="J41"/>
  <c r="J40"/>
  <c r="J230"/>
  <c r="J228"/>
  <c r="J227"/>
  <c r="J431"/>
  <c r="J47"/>
  <c r="J89"/>
  <c r="J432"/>
  <c r="J51"/>
  <c r="J355"/>
  <c r="J10"/>
  <c r="J58"/>
  <c r="J292"/>
  <c r="J352"/>
  <c r="J50"/>
  <c r="J290"/>
  <c r="J11"/>
  <c r="J42"/>
  <c r="J199"/>
  <c r="I14" i="5"/>
  <c r="C14"/>
  <c r="O14"/>
  <c r="K14"/>
  <c r="I15"/>
  <c r="O15"/>
  <c r="K15"/>
  <c r="C15"/>
  <c r="J449" i="2" l="1"/>
  <c r="M31" i="5"/>
  <c r="R25"/>
  <c r="E29"/>
  <c r="C29"/>
  <c r="C30" s="1"/>
  <c r="O29"/>
  <c r="O31" s="1"/>
  <c r="K29"/>
  <c r="K31" s="1"/>
  <c r="I29"/>
  <c r="G14"/>
  <c r="G29" s="1"/>
  <c r="R21"/>
  <c r="R20"/>
  <c r="R14"/>
  <c r="R22"/>
  <c r="R15"/>
  <c r="R26"/>
  <c r="R18"/>
  <c r="R23"/>
  <c r="R17"/>
  <c r="R19"/>
  <c r="R16"/>
  <c r="R11"/>
  <c r="R12"/>
  <c r="I31" l="1"/>
  <c r="Q30"/>
  <c r="Q31" s="1"/>
  <c r="G30"/>
  <c r="G31"/>
  <c r="E30"/>
  <c r="E31"/>
  <c r="C31"/>
  <c r="I30"/>
  <c r="K30" s="1"/>
  <c r="C32" l="1"/>
  <c r="E32" s="1"/>
  <c r="G32" s="1"/>
  <c r="I32" s="1"/>
  <c r="K32" s="1"/>
  <c r="M32" s="1"/>
  <c r="O32" s="1"/>
  <c r="Q32"/>
  <c r="O30"/>
  <c r="M30"/>
</calcChain>
</file>

<file path=xl/comments1.xml><?xml version="1.0" encoding="utf-8"?>
<comments xmlns="http://schemas.openxmlformats.org/spreadsheetml/2006/main">
  <authors>
    <author>jacqueline.barboza</author>
  </authors>
  <commentList>
    <comment ref="B6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MUNICÍPIO NA COLUNA "D" PLANILHA "1"</t>
        </r>
      </text>
    </comment>
    <comment ref="B7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DO PROJETO</t>
        </r>
      </text>
    </comment>
    <comment ref="B8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DO PROJETO</t>
        </r>
      </text>
    </comment>
    <comment ref="B12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RESPONSÁVEL TÉCNICO NA COLUNA "D" PLANILHA "2"</t>
        </r>
      </text>
    </comment>
    <comment ref="B13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4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5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6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SERVIÇOS</t>
        </r>
      </text>
    </comment>
    <comment ref="B17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MATERIAIS</t>
        </r>
      </text>
    </comment>
    <comment ref="B24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REFERENTES AOS ENGENHEIROS (AS)</t>
        </r>
      </text>
    </comment>
    <comment ref="B25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REFERENTE AOS ARQUITETOS (AS) E URBANISTAS</t>
        </r>
      </text>
    </comment>
  </commentList>
</comments>
</file>

<file path=xl/sharedStrings.xml><?xml version="1.0" encoding="utf-8"?>
<sst xmlns="http://schemas.openxmlformats.org/spreadsheetml/2006/main" count="2975" uniqueCount="1002">
  <si>
    <t>MUNICÍPIO</t>
  </si>
  <si>
    <t>PREFEITO (A)</t>
  </si>
  <si>
    <t>GÊNERO</t>
  </si>
  <si>
    <t>BALNEÁRIO PIÇARRAS</t>
  </si>
  <si>
    <t>BOMBINHAS</t>
  </si>
  <si>
    <t>CAMBORIÚ</t>
  </si>
  <si>
    <t>ILHOTA</t>
  </si>
  <si>
    <t>ITAJAÍ</t>
  </si>
  <si>
    <t>ITAPEMA</t>
  </si>
  <si>
    <t>LUÍS ALVES</t>
  </si>
  <si>
    <t>NAVEGANTES</t>
  </si>
  <si>
    <t>PENHA</t>
  </si>
  <si>
    <t>PORTO BELO</t>
  </si>
  <si>
    <t>LEONEL JOSÉ MARTINS</t>
  </si>
  <si>
    <t>ANA PAULA DA SILVA</t>
  </si>
  <si>
    <t>LUZIA LOURDES COPPI MATHIAS</t>
  </si>
  <si>
    <t>DANIEL CHRISTIAN BOSI</t>
  </si>
  <si>
    <t>RODRIGO COSTA</t>
  </si>
  <si>
    <t>VILAND BORK</t>
  </si>
  <si>
    <t>ROBERTO CARLOS DE SOUZA</t>
  </si>
  <si>
    <t>EVANDRO EREDES DOS NAVEGANTES</t>
  </si>
  <si>
    <t>PROJETO</t>
  </si>
  <si>
    <t>LOCALIZAÇÃO</t>
  </si>
  <si>
    <t>SINAPI</t>
  </si>
  <si>
    <t>RESPONSÁVEL TÉCNICO</t>
  </si>
  <si>
    <t>BDI SERVIÇOS</t>
  </si>
  <si>
    <t>BDI MATERIAIS</t>
  </si>
  <si>
    <t xml:space="preserve">PREFEITURA MUNICIPAL DE </t>
  </si>
  <si>
    <t>DATA SINAPI</t>
  </si>
  <si>
    <t>DATA SICRO</t>
  </si>
  <si>
    <t>DATA PROJETO</t>
  </si>
  <si>
    <t>RESPONSÁVEIS TÉCNICOS</t>
  </si>
  <si>
    <t>CARLOS ALBERTO BLEY</t>
  </si>
  <si>
    <t>DIOGO GRAF</t>
  </si>
  <si>
    <t>JACQUELINE SOARES BARBOZA</t>
  </si>
  <si>
    <t>MARCELO GARCIA</t>
  </si>
  <si>
    <t>RAFAEL CALISTRO BORBA</t>
  </si>
  <si>
    <t>RALF NORDT</t>
  </si>
  <si>
    <t>RUBENS ADRIANO KINAIPP</t>
  </si>
  <si>
    <t>CREA / CAU</t>
  </si>
  <si>
    <t>099.442-5</t>
  </si>
  <si>
    <t>008.333-3</t>
  </si>
  <si>
    <t xml:space="preserve">ARQUITETO E URBANISTA </t>
  </si>
  <si>
    <t xml:space="preserve">CAU </t>
  </si>
  <si>
    <t>092.018-3</t>
  </si>
  <si>
    <t>093.243-9</t>
  </si>
  <si>
    <t>018.759-9</t>
  </si>
  <si>
    <t>086.389-3</t>
  </si>
  <si>
    <t>PLANILHA "1"</t>
  </si>
  <si>
    <t>PLANILHA "2"</t>
  </si>
  <si>
    <t>QUALQUER MUDANÇA DEVERÁ, ANTERIORMENTE, SER DISCUTIDA!</t>
  </si>
  <si>
    <t>ANTES DE INICIAR A INSERÇÃO DOS DADOS DE ENTRADA LEIA COM ATENÇÃO AOS COMENTÁRIOS EXISTENTES!</t>
  </si>
  <si>
    <t>BOM TRABALHO E OBRIGADA!!!</t>
  </si>
  <si>
    <t>DADOS DE ENTRADA</t>
  </si>
  <si>
    <t>DEMAIS DADOS DE ENTRADA</t>
  </si>
  <si>
    <t xml:space="preserve">PROJETO: </t>
  </si>
  <si>
    <t xml:space="preserve">LOCALIZAÇÃO: </t>
  </si>
  <si>
    <t>ESTADO DE SANTA CATARINA</t>
  </si>
  <si>
    <t>ITEM</t>
  </si>
  <si>
    <t>CÓDIGO</t>
  </si>
  <si>
    <t>DISCRIMINAÇÃO</t>
  </si>
  <si>
    <t>UND</t>
  </si>
  <si>
    <t>QUANTIDADE</t>
  </si>
  <si>
    <t>%</t>
  </si>
  <si>
    <t>BDI=</t>
  </si>
  <si>
    <t>MATERIAL E MÃO-DE-OBRA</t>
  </si>
  <si>
    <t>MATERIAL</t>
  </si>
  <si>
    <t>ORÇAMENTO ESTIMATIVO</t>
  </si>
  <si>
    <t>AMFRI - ASSOCIAÇÃO DOS MUNICÍPIOS DA REGIÃO DA FOZ DO RIO ITAJAÍ</t>
  </si>
  <si>
    <t>CREA SC 050.968-0</t>
  </si>
  <si>
    <t>__________________________________________________</t>
  </si>
  <si>
    <t>1.1</t>
  </si>
  <si>
    <t>1.2</t>
  </si>
  <si>
    <t>2.1</t>
  </si>
  <si>
    <t>2.2</t>
  </si>
  <si>
    <t>3.1</t>
  </si>
  <si>
    <t>TOTAL</t>
  </si>
  <si>
    <t>CÁLCULO</t>
  </si>
  <si>
    <t>MEMORIAL DE CÁLCULO</t>
  </si>
  <si>
    <t>CUSTO UNITÁRIO SEM BDI</t>
  </si>
  <si>
    <t>CUSTO UNITÁRIO COM BDI</t>
  </si>
  <si>
    <t>CUSTO SERVIÇO</t>
  </si>
  <si>
    <t>CRONOGRAMA FÍSICO-FINANCEIRO</t>
  </si>
  <si>
    <t>1º MÊS</t>
  </si>
  <si>
    <t>R$</t>
  </si>
  <si>
    <t>2º MÊS</t>
  </si>
  <si>
    <t>3º MÊS</t>
  </si>
  <si>
    <t>PERÍODO (MÊS)</t>
  </si>
  <si>
    <t>TOTAL DO MÊS (R$)</t>
  </si>
  <si>
    <t>TOTAL ACUMULADO (R$)</t>
  </si>
  <si>
    <t>TOTAL DO MÊS (%)</t>
  </si>
  <si>
    <t>TOTAL ACUMULADO (%)</t>
  </si>
  <si>
    <t>Cálculo do BDI efetuado de acordo com o Acórdão 2622/2013 - TCU - Plenário.</t>
  </si>
  <si>
    <t>2 -  A fórmula abaixo foi utilizada para o cálculo do BDI das faixas establecidas no refertido Acórdão, devendo ser adotada como padrão. A utilização de outras fórmulas deverá ser justificada pelo Tomador.</t>
  </si>
  <si>
    <r>
      <t xml:space="preserve">CÁLCULO DO BDI                                                                      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 xml:space="preserve"> (Para verificação de limites )</t>
    </r>
  </si>
  <si>
    <t>Obras de</t>
  </si>
  <si>
    <t xml:space="preserve">Acórdão 2622/2013/TCU/Plenário
</t>
  </si>
  <si>
    <t>Construção de Edifícios</t>
  </si>
  <si>
    <t>CONSTRUÇÃO DE EDIFÍCIOS</t>
  </si>
  <si>
    <t>Status</t>
  </si>
  <si>
    <t>Limites estabelecidos no Acordão 2622/2013/TCU/Plenário</t>
  </si>
  <si>
    <t>Item</t>
  </si>
  <si>
    <t>Parcela do BDI</t>
  </si>
  <si>
    <t>1º Quartil (%)</t>
  </si>
  <si>
    <t>Médio (%)</t>
  </si>
  <si>
    <t>3º Quartil</t>
  </si>
  <si>
    <t>Administração Central (AC)</t>
  </si>
  <si>
    <t>Seguro (S) e Garantia (G)</t>
  </si>
  <si>
    <t xml:space="preserve">Risco (R) </t>
  </si>
  <si>
    <t>Despesas Financeiras (DF)</t>
  </si>
  <si>
    <t>Lucro (L)</t>
  </si>
  <si>
    <t>Impostos (I)</t>
  </si>
  <si>
    <t>6.1</t>
  </si>
  <si>
    <t>PIS (usualmente 0,65%)</t>
  </si>
  <si>
    <t>6.2</t>
  </si>
  <si>
    <t>COFINS (usualmente 3%)</t>
  </si>
  <si>
    <t>6.3</t>
  </si>
  <si>
    <t>ISS (usualmente entre 2% e 5%)</t>
  </si>
  <si>
    <t>BDI</t>
  </si>
  <si>
    <t>A44894-0</t>
  </si>
  <si>
    <t>Placa da obra</t>
  </si>
  <si>
    <t>INSTALAÇÕES PRELIMINARES</t>
  </si>
  <si>
    <t>1.3</t>
  </si>
  <si>
    <t>Locação da obra</t>
  </si>
  <si>
    <t>MOVIMENTO DE TERRA</t>
  </si>
  <si>
    <t>Escavação manual de valas</t>
  </si>
  <si>
    <t>Reaterro de vala com reaproveitamento de material</t>
  </si>
  <si>
    <t>2.3</t>
  </si>
  <si>
    <t>Lastro de brita e=10 cm</t>
  </si>
  <si>
    <t>m2</t>
  </si>
  <si>
    <t>m3</t>
  </si>
  <si>
    <t>INFRAESTRUTURA</t>
  </si>
  <si>
    <t>Vigas de baldrame</t>
  </si>
  <si>
    <t>SUPERESTRUTURA</t>
  </si>
  <si>
    <t>4.1</t>
  </si>
  <si>
    <t>4.1.1</t>
  </si>
  <si>
    <t>4.2</t>
  </si>
  <si>
    <t>4.2.1</t>
  </si>
  <si>
    <t>4.3</t>
  </si>
  <si>
    <t>4.3.1</t>
  </si>
  <si>
    <t>m</t>
  </si>
  <si>
    <t>und</t>
  </si>
  <si>
    <t>kg</t>
  </si>
  <si>
    <t>4.2.2</t>
  </si>
  <si>
    <t>4.2.3</t>
  </si>
  <si>
    <t>4.2.4</t>
  </si>
  <si>
    <t>PAREDES E PAINÉIS</t>
  </si>
  <si>
    <t>Impermeabilização de viga de baldrame</t>
  </si>
  <si>
    <t>REVESTIMENTOS</t>
  </si>
  <si>
    <t>Chapisco em paredes, traço 1:3 (cimento e areia), espessura 0,5 cm, preparo mecânico, incluso aditivo impermeabilizante</t>
  </si>
  <si>
    <t>Cerâmica esmaltada em paredes 1A PEI-4</t>
  </si>
  <si>
    <t>COBERTURA</t>
  </si>
  <si>
    <t>5.1</t>
  </si>
  <si>
    <t>7.1</t>
  </si>
  <si>
    <t>8.1</t>
  </si>
  <si>
    <t>5.2</t>
  </si>
  <si>
    <t>7.2</t>
  </si>
  <si>
    <t>7.3</t>
  </si>
  <si>
    <t>7.4</t>
  </si>
  <si>
    <t>8.2</t>
  </si>
  <si>
    <t>8.3</t>
  </si>
  <si>
    <t>2,00 m comp x 1,50 m larg</t>
  </si>
  <si>
    <t>de acordo com projeto</t>
  </si>
  <si>
    <t>de acordo com projeto arquitetônico</t>
  </si>
  <si>
    <t>9.1</t>
  </si>
  <si>
    <t>9.2</t>
  </si>
  <si>
    <t>10.1</t>
  </si>
  <si>
    <t>PREVENTIVO DE INCÊNDIO</t>
  </si>
  <si>
    <t>LOUÇAS SANITÁRIAS E ACESSÓRIOS</t>
  </si>
  <si>
    <t>PINTURA</t>
  </si>
  <si>
    <t>11.1</t>
  </si>
  <si>
    <t>12.1</t>
  </si>
  <si>
    <t>12.2</t>
  </si>
  <si>
    <t>12.3</t>
  </si>
  <si>
    <t>12.5</t>
  </si>
  <si>
    <t>12.6</t>
  </si>
  <si>
    <t>14.1</t>
  </si>
  <si>
    <t>ok</t>
  </si>
  <si>
    <t>TABELA REFERENCIAL DE PREÇO</t>
  </si>
  <si>
    <t>SINAPI - C</t>
  </si>
  <si>
    <t>SINAPI - I</t>
  </si>
  <si>
    <t>FOLHA 01/01</t>
  </si>
  <si>
    <t>74209/001</t>
  </si>
  <si>
    <t>74077/002</t>
  </si>
  <si>
    <t>72075</t>
  </si>
  <si>
    <t>87265</t>
  </si>
  <si>
    <t>87251</t>
  </si>
  <si>
    <t>89356</t>
  </si>
  <si>
    <t>89711</t>
  </si>
  <si>
    <t>89712</t>
  </si>
  <si>
    <t>89714</t>
  </si>
  <si>
    <t>74104/001</t>
  </si>
  <si>
    <t>74130/001</t>
  </si>
  <si>
    <t>74130/004</t>
  </si>
  <si>
    <t>73953/006</t>
  </si>
  <si>
    <t>88489</t>
  </si>
  <si>
    <t>74065/003</t>
  </si>
  <si>
    <t>* O BDI utilizado é para Fornecimento de Materiais e Equipamentos.</t>
  </si>
  <si>
    <t>4º MÊS</t>
  </si>
  <si>
    <t>de acordo com projeto elétrico</t>
  </si>
  <si>
    <t>12.4</t>
  </si>
  <si>
    <t>12.7</t>
  </si>
  <si>
    <t>12.8</t>
  </si>
  <si>
    <t>74234/001</t>
  </si>
  <si>
    <t>12.9</t>
  </si>
  <si>
    <t>12.10</t>
  </si>
  <si>
    <t>5.3</t>
  </si>
  <si>
    <t>Divisoria em marmorite espessura 35mm, chumbamento no piso e parede</t>
  </si>
  <si>
    <t>73774/001</t>
  </si>
  <si>
    <t>11.2</t>
  </si>
  <si>
    <t>11.3</t>
  </si>
  <si>
    <t>10.2</t>
  </si>
  <si>
    <t>10.2.1</t>
  </si>
  <si>
    <t>10.2.3</t>
  </si>
  <si>
    <t>Tomada para telefone</t>
  </si>
  <si>
    <t>Tomada para rede</t>
  </si>
  <si>
    <t xml:space="preserve">Tomada para antena tv </t>
  </si>
  <si>
    <t>Cabo telefônico CCI-50 2 pares (uso interno) - fornecimento e instalação</t>
  </si>
  <si>
    <t>Cabo de rede partrançado RJ 45</t>
  </si>
  <si>
    <t>Cabo coaxial RG 6 para antena TV</t>
  </si>
  <si>
    <t>de acordo com projeto estrutural</t>
  </si>
  <si>
    <t>4.3.2</t>
  </si>
  <si>
    <t>4.3.3</t>
  </si>
  <si>
    <t>4.4</t>
  </si>
  <si>
    <t>4.4.1</t>
  </si>
  <si>
    <t>4.4.2</t>
  </si>
  <si>
    <t>4.4.3</t>
  </si>
  <si>
    <t>4.4.4</t>
  </si>
  <si>
    <t>73768/010</t>
  </si>
  <si>
    <t>Forma tabua para concreto em fundacao c/ reaproveitamento 5x</t>
  </si>
  <si>
    <t>8.4</t>
  </si>
  <si>
    <t>I05.65.40.05.005</t>
  </si>
  <si>
    <t>Alvenaria tijolos cerâmicos - cerâmicos furados na vertical de 14x19x39cm</t>
  </si>
  <si>
    <t>PREÇOS DE INSUMOS</t>
  </si>
  <si>
    <t>Mês de Coleta:</t>
  </si>
  <si>
    <t>Localidade:</t>
  </si>
  <si>
    <t>FLORIANÓPOLIS</t>
  </si>
  <si>
    <t>Pesquisa:</t>
  </si>
  <si>
    <t>COMPOSIÇÃO DE CUSTO UNITÁRIO - SINAPI</t>
  </si>
  <si>
    <t xml:space="preserve">SERVIÇO </t>
  </si>
  <si>
    <t>UNID. DE SERVIÇO</t>
  </si>
  <si>
    <t>DATA</t>
  </si>
  <si>
    <t>CONSUMO</t>
  </si>
  <si>
    <t>UNID.</t>
  </si>
  <si>
    <t>CUSTO UNIT.</t>
  </si>
  <si>
    <t>CUSTO TOTAL</t>
  </si>
  <si>
    <t>CUSTO DIRETO TOTAL</t>
  </si>
  <si>
    <t>COMPATIBILIZAR O BDI COM O USADO NA ABA ORÇAMENTO</t>
  </si>
  <si>
    <t>CUSTO UNITÁRIO TOTAL</t>
  </si>
  <si>
    <t xml:space="preserve">Lançamento com uso de bomba, adensamento e acabamento de concreto em estruturas. </t>
  </si>
  <si>
    <t>m4</t>
  </si>
  <si>
    <t>SERVIÇOS</t>
  </si>
  <si>
    <t>COMPOSIÇÃO</t>
  </si>
  <si>
    <t>Armação de fundações e estruturas de concreto armado CA-60 de 5.00mm</t>
  </si>
  <si>
    <t>Armação de fundações e estruturas de concreto armado CA-50 de 8.00mm</t>
  </si>
  <si>
    <t>Armação de fundações e estruturas de concreto armado CA-50 de 10.00mm</t>
  </si>
  <si>
    <t>Armação de fundações e estruturas de concreto armado CA-50 de 12.50mm</t>
  </si>
  <si>
    <t>Armação de pilar ou viga de uma estrutura convencional de concreto armado CA-60 de 5.00mm</t>
  </si>
  <si>
    <t>Armação de pilar ou viga de uma estrutura convencional de concreto armado CA-50 de 8.00mm</t>
  </si>
  <si>
    <t>Armação de pilar ou viga de uma estrutura convencional de concreto armado CA-50 de 10.00mm</t>
  </si>
  <si>
    <t>Armação de pilar ou viga de uma estrutura convencional de concreto armado CA-50 de 12.50mm</t>
  </si>
  <si>
    <t>Armação de laje de uma estrutura convencional de concreto armado  CA-60 de 5.00mm</t>
  </si>
  <si>
    <t>Armação de laje de uma estrutura convencional de concreto armado  CA-50 de 6.30mm</t>
  </si>
  <si>
    <t>4.3.4</t>
  </si>
  <si>
    <t>Armação de laje de uma estrutura convencional de concreto armado  CA-50 de 12.50mm</t>
  </si>
  <si>
    <t>Armação de laje de uma estrutura convencional de concreto armado  CA-50 de 8.00mm</t>
  </si>
  <si>
    <t>4.4.5</t>
  </si>
  <si>
    <t>Montagem e desmontagem de fôrma em chapa de madeira compensada</t>
  </si>
  <si>
    <t>10.2.2</t>
  </si>
  <si>
    <t>Fornecimento de Materiais e Equipamentos</t>
  </si>
  <si>
    <t>FORNECIMENTO DE MATERIAIS E EQUIPAMENTOS</t>
  </si>
  <si>
    <r>
      <t xml:space="preserve">CÁLCULO DO BDI                                                                                    </t>
    </r>
    <r>
      <rPr>
        <b/>
        <sz val="9"/>
        <rFont val="Arial"/>
        <family val="2"/>
      </rPr>
      <t xml:space="preserve"> </t>
    </r>
  </si>
  <si>
    <r>
      <t xml:space="preserve">CÁLCULO DO BDI                                                                             </t>
    </r>
    <r>
      <rPr>
        <b/>
        <sz val="9"/>
        <rFont val="Arial"/>
        <family val="2"/>
      </rPr>
      <t xml:space="preserve"> </t>
    </r>
  </si>
  <si>
    <t xml:space="preserve">3,00 m x 3,00 m </t>
  </si>
  <si>
    <t>1.4</t>
  </si>
  <si>
    <t>Vergas e contravergas</t>
  </si>
  <si>
    <t>Calhas em alumínio - desenvolvimento 0,83m</t>
  </si>
  <si>
    <t>Calhas em alumínio - desenvolvimento 0,50m</t>
  </si>
  <si>
    <t>PAVIMENTAÇÃO INTERNA</t>
  </si>
  <si>
    <t>Rodapé em cerâmica - h=7cm</t>
  </si>
  <si>
    <t>INSTALAÇÕES ELÉTRICAS</t>
  </si>
  <si>
    <t>Eletroduto de PVC</t>
  </si>
  <si>
    <t>Duto espiral flexível singelo PEAD revestido com PVC com fio guia de aço galvanizado, diâm 2", inclusive conexões</t>
  </si>
  <si>
    <t>Eletroduto de pvc flexível leve, diâm 1"</t>
  </si>
  <si>
    <t>Eletroduto de pvc flexível leve, diâm 3/4"</t>
  </si>
  <si>
    <t>9.3</t>
  </si>
  <si>
    <t>Condutores</t>
  </si>
  <si>
    <t>Cabo isolado em pvc seção 1,5mm² - 750v / 70°c</t>
  </si>
  <si>
    <t>Cabo isolado em pvc seção 2,5mm² - 750v / 70°c</t>
  </si>
  <si>
    <t>Cabo isolado em pvc seção 4,0mm² - 750v / 70°c</t>
  </si>
  <si>
    <t>Cabo isolado em pvc seção 10,0mm² - 750v / 70°c</t>
  </si>
  <si>
    <t>9.4</t>
  </si>
  <si>
    <t>Interruptores</t>
  </si>
  <si>
    <t>Interruptor 01 tecla simples e tomada, com placa</t>
  </si>
  <si>
    <t xml:space="preserve">Interruptor 02 teclas, simples e paralela, com placa  </t>
  </si>
  <si>
    <t xml:space="preserve">Interruptor 02 teclas simples, com placa  </t>
  </si>
  <si>
    <t>Tomadas</t>
  </si>
  <si>
    <t>Caixas e placas</t>
  </si>
  <si>
    <t xml:space="preserve">Caixa de passagem  pvc 4" x 2" </t>
  </si>
  <si>
    <t xml:space="preserve">Caixa de passgem pvc octogonal 3" </t>
  </si>
  <si>
    <t>Quadro de Distribuição</t>
  </si>
  <si>
    <t>Disjuntor termomagnetico monopolar 10 A a 30A, padrão DIN (linha branca)</t>
  </si>
  <si>
    <t>Disjuntor termomagnetico tripolar 10 A a 50A, padrão DIN (linha branca)</t>
  </si>
  <si>
    <t>Disjuntor diferencial residual 25A</t>
  </si>
  <si>
    <t>Luminárias e lâmpadas</t>
  </si>
  <si>
    <t>Caixa de passagem</t>
  </si>
  <si>
    <t>HIDROSANITÁRIO</t>
  </si>
  <si>
    <t>Esgoto e Pluvial</t>
  </si>
  <si>
    <t>Dreno ar condicionado com tubos de 25 mm - inclusive conexões</t>
  </si>
  <si>
    <t>Tubo rígido c/ ponta lisa  - 40 mm - inclusive conexões</t>
  </si>
  <si>
    <t>Tubo rígido c/ ponta lisa - 50 mm - inclusive conexões</t>
  </si>
  <si>
    <t>Tubo rígido c/ ponta lisa - 75 mm - inclusive conexões</t>
  </si>
  <si>
    <t>Tubo rígido c/ ponta lisa - 100 mm - inclusive conexões</t>
  </si>
  <si>
    <t>Tubo rígido c/ ponta lisa - 150 mm - inclusive conexões</t>
  </si>
  <si>
    <t>Caixa sifonada 100x100x50 - com rede</t>
  </si>
  <si>
    <t>Caixa de areia em alvenaria de tijolo maciço 60 x 60 x 60 cm com tampa em concreto</t>
  </si>
  <si>
    <t>Caixa de gordura simples - 60x60cm, conforme projeto</t>
  </si>
  <si>
    <t>Água Fria</t>
  </si>
  <si>
    <t>Tubo de PVC soldável - 25 mm - inclusive conexões</t>
  </si>
  <si>
    <t>Tubo de PVC soldável - 32 mm - inclusive conexões</t>
  </si>
  <si>
    <t>Tubo de PVC soldável - 50 mm - inclusive conexões</t>
  </si>
  <si>
    <t>de acordo com projeto hidrossanitário</t>
  </si>
  <si>
    <t>Caixa de inspeção em alvenaria de tijolo maciço 60x60x60cm revestida internamente com argamassa esp= 2cm e tampa de concreto</t>
  </si>
  <si>
    <t>INSTALAÇÕES ESPECIAIS</t>
  </si>
  <si>
    <t>Caixa de passagem em chapa metálica 40x40x12cm</t>
  </si>
  <si>
    <t>de acordo com projeto preventivo de i.e</t>
  </si>
  <si>
    <t>Vaso sanitário sifonado, com caixa acoplada, em louça branca, com acessorios, incl. assento plastico</t>
  </si>
  <si>
    <t>Mictório sifonado em louça branca - completo</t>
  </si>
  <si>
    <t>Lavatório de louça branca de canto s/ coluna com torneira cromada - completo</t>
  </si>
  <si>
    <t>Cuba de embutir oval em louça branca, 35 x 50cm ou equivalente, incluso válvula tipo americana em metal cromado e sifão flexível em PVC</t>
  </si>
  <si>
    <t>Bancada de granito cinza polido - esp 2,5cm  - fornecimento e instalação (banheiros)</t>
  </si>
  <si>
    <t>Barra de apoio para banheiro PNE em inox comp.=80 cm</t>
  </si>
  <si>
    <t>15.1</t>
  </si>
  <si>
    <t>Selador acrílico sobre paredes e  tetos - 1 demão</t>
  </si>
  <si>
    <t>Tinta acrílica interna sobre parede e teto - cor branca - 2 demãos</t>
  </si>
  <si>
    <t>Massa PVA sobre gesso - 1 demão</t>
  </si>
  <si>
    <t>Pintura esmalte fosco p/ madeira- 2 demãos de esmalte sintético fosco- incl. Fundo nivelador br fosco</t>
  </si>
  <si>
    <t xml:space="preserve">PAVIMENTAÇÃO EXTERNA </t>
  </si>
  <si>
    <t>4.2.5</t>
  </si>
  <si>
    <t>4.2.6</t>
  </si>
  <si>
    <t>4.2.7</t>
  </si>
  <si>
    <t>4.3.5</t>
  </si>
  <si>
    <t>4.3.6</t>
  </si>
  <si>
    <t>Armação de laje de uma estrutura convencional de concreto armado CA-60 de 5.00mm</t>
  </si>
  <si>
    <t>Armação de laje de uma estrutura convencional de concreto armado CA-50 de 12.50mm</t>
  </si>
  <si>
    <t>Armação de pilar ou viga de uma estrutura convencional de concreto armado  CA-60 de 5.00mm</t>
  </si>
  <si>
    <t>Armação de pilar ou viga de uma estrutura convencional de concreto armado  CA-50 de 6.30mm</t>
  </si>
  <si>
    <t>Armação de pilar ou viga de uma estrutura convencional de concreto armado  CA-50 de 8.00mm</t>
  </si>
  <si>
    <t>Armação de pilar ou viga de uma estrutura convencional de concreto armado  CA-50 de 10.00mm</t>
  </si>
  <si>
    <t>Armação de pilar ou viga de uma estrutura convencional de concreto armado  CA-50 de 12.50mm</t>
  </si>
  <si>
    <t>Verga e contraverga em concreto armado fck 20Mpa - 10cm x largura da parede, conforme projeto</t>
  </si>
  <si>
    <t>74141/002</t>
  </si>
  <si>
    <t>73798/001</t>
  </si>
  <si>
    <t>83446</t>
  </si>
  <si>
    <t>89580</t>
  </si>
  <si>
    <t>89707</t>
  </si>
  <si>
    <t>89708</t>
  </si>
  <si>
    <t>72286</t>
  </si>
  <si>
    <t>74051/001</t>
  </si>
  <si>
    <t>89357</t>
  </si>
  <si>
    <t>72337</t>
  </si>
  <si>
    <t>DEINFRA</t>
  </si>
  <si>
    <t>86943</t>
  </si>
  <si>
    <t>86935</t>
  </si>
  <si>
    <t>86937</t>
  </si>
  <si>
    <t>IPPUJ</t>
  </si>
  <si>
    <t>h</t>
  </si>
  <si>
    <t>I21.05.05.15.6223</t>
  </si>
  <si>
    <t>C21.35.05.10.005</t>
  </si>
  <si>
    <t>5º MÊS</t>
  </si>
  <si>
    <t>6º MÊS</t>
  </si>
  <si>
    <t>7º MÊS</t>
  </si>
  <si>
    <t>4.3.7</t>
  </si>
  <si>
    <t>3 -  Nas planilhas abaixo, para obter o valor dos Impostos (I) é necessário preencher os campos dos tributos PIS. COFINS, ISS.</t>
  </si>
  <si>
    <t xml:space="preserve">1 -  A planilha abaixo apresenta o Cálculo do BDI sem desoneração sobre a folha de pagamento prevista na Lei nº 12.844/2013.       
      </t>
  </si>
  <si>
    <t>1 -  A planilha abaixo apresenta o Cálculo do BDI sem desoneração sobre a folha de pagamento prevista na Lei nº 12.844/2013.       
  .</t>
  </si>
  <si>
    <t>Barracão de obra em chapa de madeira compensada</t>
  </si>
  <si>
    <t>Execução de sanitário e vestiário em canteiro de obra em chapa de madeira compensada</t>
  </si>
  <si>
    <t xml:space="preserve">1,50 m x 3,00 m </t>
  </si>
  <si>
    <t>Interruptor 01 tecla simples, com placa</t>
  </si>
  <si>
    <t>4 0031</t>
  </si>
  <si>
    <t>Armação de pilar ou viga de uma estrutura convencional de concreto armado CA-50 de 6.30mm</t>
  </si>
  <si>
    <t>Armação de laje de uma estrutura convencional de concreto armado CA-50 de 6.30mm</t>
  </si>
  <si>
    <t>Armação de laje de uma estrutura convencional de concreto armado CA-50 de 8.00mm</t>
  </si>
  <si>
    <t>Armação de laje de uma estrutura convencional de concreto armado CA-50 de 10.00mm</t>
  </si>
  <si>
    <t>EMERSON LUCIANO STEIN</t>
  </si>
  <si>
    <t>13.1</t>
  </si>
  <si>
    <t>13.3</t>
  </si>
  <si>
    <t>13.4</t>
  </si>
  <si>
    <t>13.5</t>
  </si>
  <si>
    <t>13.6</t>
  </si>
  <si>
    <t>13.7</t>
  </si>
  <si>
    <t>13.8</t>
  </si>
  <si>
    <t>14.2</t>
  </si>
  <si>
    <t>14.3</t>
  </si>
  <si>
    <t>14.4</t>
  </si>
  <si>
    <t>15.1.1</t>
  </si>
  <si>
    <t>15.2.1</t>
  </si>
  <si>
    <t>REFERENCIAIS DE PREÇO SEM DESONERAÇÃO</t>
  </si>
  <si>
    <t>AVENIDA SETE DE SETEMBRO, 1878 - BAIRRO FAZENDA</t>
  </si>
  <si>
    <t>VOLNEI JOSÉ MORASTONI</t>
  </si>
  <si>
    <t>CREA/SC</t>
  </si>
  <si>
    <t>Caixa sifonada 150x150x50 - com rede</t>
  </si>
  <si>
    <t>66,00m + 39,80m</t>
  </si>
  <si>
    <t>Registro de gaveta c/ canopla cromada - 32mm - 1.1/4"</t>
  </si>
  <si>
    <t>73795/002</t>
  </si>
  <si>
    <t>Válvula de retenção vertical Ø 25mm (1") - fornecimento e instalação</t>
  </si>
  <si>
    <t>Tubo de PVC soldável - 40 mm - inclusive conexões</t>
  </si>
  <si>
    <t>9,45m + 171,95m</t>
  </si>
  <si>
    <t>6,70m + 11,05m</t>
  </si>
  <si>
    <t>Fabricação e instalação de estrutura pontaleteada de madeira para telhados com 2 águas e cobertuta de fibrocimento. Incluso  transporte vertical.</t>
  </si>
  <si>
    <t>Telhamento c/ telha ondulada de fibrocimento e=6mm p/ telhado c/ inclinação maior que 10°  c/ até 2 águas, incluso içamento.</t>
  </si>
  <si>
    <t>Armação de pilar ou viga de uma estrutura convencional de concreto armado CA-50 de 16.00mm</t>
  </si>
  <si>
    <t>Estacas</t>
  </si>
  <si>
    <t>Armação de fundações e estruturas de concreto armado CA-50 de 16.00mm</t>
  </si>
  <si>
    <t>Forma tabua para concreto em fundação c/ reaproveitamento 5x</t>
  </si>
  <si>
    <t>Estaca hélice contínua, d=30cm, comprimento total até 15m, perfuratriz com torque de 170 kn/m</t>
  </si>
  <si>
    <t>DEMOLIÇÕES E RETIRADAS</t>
  </si>
  <si>
    <t>5.1.1</t>
  </si>
  <si>
    <t>5.1.2</t>
  </si>
  <si>
    <t>5.1.3</t>
  </si>
  <si>
    <t>5.1.4</t>
  </si>
  <si>
    <t>5.1.5</t>
  </si>
  <si>
    <t>5.1.6</t>
  </si>
  <si>
    <t>Pilares pav. térreo (nível 0,00m)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</si>
  <si>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</si>
  <si>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</si>
  <si>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</si>
  <si>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</si>
  <si>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</si>
  <si>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</si>
  <si>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</si>
  <si>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</si>
  <si>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</si>
  <si>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</si>
  <si>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</si>
  <si>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</si>
  <si>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</si>
  <si>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</si>
  <si>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</t>
  </si>
  <si>
    <t>Vigas do piso 01 (nível 3,96m)</t>
  </si>
  <si>
    <t>Laje do piso 01 (nível 3,96m)</t>
  </si>
  <si>
    <t>Pilares do piso 02 (nível 3,96m)</t>
  </si>
  <si>
    <t>Vigas do piso 2 (nível 7,02m)</t>
  </si>
  <si>
    <t>Lajes do piso 02 (nível 7,02m)</t>
  </si>
  <si>
    <t>5.2.8</t>
  </si>
  <si>
    <t>Armação de laje de uma estrutura convencional de concreto armado  CA-50 de 10.00mm</t>
  </si>
  <si>
    <t>Escada (nível 0,00m até 3,96m)</t>
  </si>
  <si>
    <t>5.4.1</t>
  </si>
  <si>
    <t>5.5</t>
  </si>
  <si>
    <t>5.5.1</t>
  </si>
  <si>
    <t>5.5.2</t>
  </si>
  <si>
    <t>5.5.3</t>
  </si>
  <si>
    <t>5.5.4</t>
  </si>
  <si>
    <t>5.5.5</t>
  </si>
  <si>
    <t>5.4.2</t>
  </si>
  <si>
    <t>5.4.3</t>
  </si>
  <si>
    <t>5.4.4</t>
  </si>
  <si>
    <t>5.4.5</t>
  </si>
  <si>
    <t>Escada (nível 3,96m até 7,02m)</t>
  </si>
  <si>
    <t>Blocos e esperas em concreto armado</t>
  </si>
  <si>
    <t>38,00 undades de 15,00m</t>
  </si>
  <si>
    <t>5.5.6</t>
  </si>
  <si>
    <t>5.6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</si>
  <si>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</si>
  <si>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</si>
  <si>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</si>
  <si>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</si>
  <si>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</si>
  <si>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</si>
  <si>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</si>
  <si>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</si>
  <si>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5.7</t>
  </si>
  <si>
    <t>5.7.1</t>
  </si>
  <si>
    <t>5.7.2</t>
  </si>
  <si>
    <t>5.7.3</t>
  </si>
  <si>
    <t>5.7.4</t>
  </si>
  <si>
    <t>5.7.5</t>
  </si>
  <si>
    <t>5.7.6</t>
  </si>
  <si>
    <t>5.7.7</t>
  </si>
  <si>
    <t>5.8</t>
  </si>
  <si>
    <t>5.8.1</t>
  </si>
  <si>
    <t>5.8.2</t>
  </si>
  <si>
    <t>5.8.3</t>
  </si>
  <si>
    <t>5.8.4</t>
  </si>
  <si>
    <t>5.8.5</t>
  </si>
  <si>
    <t>5.9</t>
  </si>
  <si>
    <t>5.9.1</t>
  </si>
  <si>
    <t>Pilares do piso cobertura (nível 7,02m)</t>
  </si>
  <si>
    <t>5.9.2</t>
  </si>
  <si>
    <t>5.9.3</t>
  </si>
  <si>
    <t>5.9.4</t>
  </si>
  <si>
    <t>5.9.5</t>
  </si>
  <si>
    <t>5.9.6</t>
  </si>
  <si>
    <t>Vigas do piso cobertura (nível 9,96m)</t>
  </si>
  <si>
    <t>5.10</t>
  </si>
  <si>
    <t>5.10.1</t>
  </si>
  <si>
    <t>5.10.2</t>
  </si>
  <si>
    <t>5.10.3</t>
  </si>
  <si>
    <t>5.10.4</t>
  </si>
  <si>
    <t>5.10.5</t>
  </si>
  <si>
    <t>5.10.6</t>
  </si>
  <si>
    <t>5.10.7</t>
  </si>
  <si>
    <t>5.11</t>
  </si>
  <si>
    <t>Lajes do piso cobertura (nível 9,96m)</t>
  </si>
  <si>
    <t>5.11.1</t>
  </si>
  <si>
    <t>5.11.2</t>
  </si>
  <si>
    <t>5.11.3</t>
  </si>
  <si>
    <t>5.11.4</t>
  </si>
  <si>
    <t>5.11.5</t>
  </si>
  <si>
    <t>5.11.6</t>
  </si>
  <si>
    <t>5.11.7</t>
  </si>
  <si>
    <t>5.12</t>
  </si>
  <si>
    <t>Pilares do piso torre (nível 13,61m)</t>
  </si>
  <si>
    <t>5.12.1</t>
  </si>
  <si>
    <t>5.12.2</t>
  </si>
  <si>
    <t>5.12.3</t>
  </si>
  <si>
    <t>5.12.4</t>
  </si>
  <si>
    <t>5.12.5</t>
  </si>
  <si>
    <t>5.13</t>
  </si>
  <si>
    <t>Vigas do piso torre (nível 13,61m)</t>
  </si>
  <si>
    <t>5.13.1</t>
  </si>
  <si>
    <t>5.13.2</t>
  </si>
  <si>
    <t>5.13.3</t>
  </si>
  <si>
    <t>5.13.4</t>
  </si>
  <si>
    <t>5.13.5</t>
  </si>
  <si>
    <t>5.13.6</t>
  </si>
  <si>
    <t>5.13.7</t>
  </si>
  <si>
    <t>5.13.8</t>
  </si>
  <si>
    <t>5.14</t>
  </si>
  <si>
    <t>Lajes do piso torre (nível 13,61m)</t>
  </si>
  <si>
    <t>5.14.1</t>
  </si>
  <si>
    <t>5.14.2</t>
  </si>
  <si>
    <t>5.14.3</t>
  </si>
  <si>
    <t>5.15</t>
  </si>
  <si>
    <t>Pilares do piso cobertura torre (nível 16,06m)</t>
  </si>
  <si>
    <t>5.15.1</t>
  </si>
  <si>
    <t>5.15.2</t>
  </si>
  <si>
    <t>5.15.3</t>
  </si>
  <si>
    <t>5.15.4</t>
  </si>
  <si>
    <t>5.15.5</t>
  </si>
  <si>
    <t>5.16</t>
  </si>
  <si>
    <t>Vigas do piso cobertura torre (nível 16,06m)</t>
  </si>
  <si>
    <t>5.16.1</t>
  </si>
  <si>
    <t>5.16.2</t>
  </si>
  <si>
    <t>5.16.3</t>
  </si>
  <si>
    <t>5.16.4</t>
  </si>
  <si>
    <t>5.16.5</t>
  </si>
  <si>
    <t>5.17</t>
  </si>
  <si>
    <t>Lajes do piso cobertura torre (nível 16,06m)</t>
  </si>
  <si>
    <t>5.17.1</t>
  </si>
  <si>
    <t>5.17.2</t>
  </si>
  <si>
    <t>5.17.3</t>
  </si>
  <si>
    <t>5.17.4</t>
  </si>
  <si>
    <t>5.18</t>
  </si>
  <si>
    <t>5.18.1</t>
  </si>
  <si>
    <t>Laje pré-moldada para cobertura, incl. vigotas, tijolos, armd. negativa, capeamento e escoras</t>
  </si>
  <si>
    <t>5.7.8</t>
  </si>
  <si>
    <t>4.4.6</t>
  </si>
  <si>
    <t>5.3.8</t>
  </si>
  <si>
    <t>5.11.8</t>
  </si>
  <si>
    <t>8.5</t>
  </si>
  <si>
    <t>Concreto usinado bombeável, classe de resistência C25, com brita 0 e 1, slump 100 +/- 20 mm, inclui serviço de bombeamento (NBR 8953)</t>
  </si>
  <si>
    <t>CONCRETAGEM, FCK=25 MPA, COM LANÇAMENTO, ADENSAMENTO E ACABAMENTO</t>
  </si>
  <si>
    <t>Concreto usinado bombeado fck = 25 MPa incl. , colocação, espalhamento e acabamento</t>
  </si>
  <si>
    <t>FOLHA 01/04</t>
  </si>
  <si>
    <t>FOLHA 02/04</t>
  </si>
  <si>
    <t>FOLHA 03/04</t>
  </si>
  <si>
    <t>FOLHA 04/04</t>
  </si>
  <si>
    <t>45,05m + 1,00m + 108,60m</t>
  </si>
  <si>
    <t>3,90m + 11,95m</t>
  </si>
  <si>
    <t>10.3</t>
  </si>
  <si>
    <t>Água Quente</t>
  </si>
  <si>
    <t>10.3.1</t>
  </si>
  <si>
    <t>10.3.2</t>
  </si>
  <si>
    <t>10.3.3</t>
  </si>
  <si>
    <t>10.3.4</t>
  </si>
  <si>
    <t>10.3.5</t>
  </si>
  <si>
    <t>Registro de gaveta bruto 1"1/4</t>
  </si>
  <si>
    <t>Registro de gaveta c/ canopla cromada 1"</t>
  </si>
  <si>
    <t>Registro de gaveta c/ canopla cromada 1"1/4</t>
  </si>
  <si>
    <t>Registro de gaveta c/ canopla cromada 3/4"</t>
  </si>
  <si>
    <t>Registro de pressão c/ canopla cromada 3/4"</t>
  </si>
  <si>
    <t>Tubo CPVC 22mm</t>
  </si>
  <si>
    <t>Tubo CPVC 28mm</t>
  </si>
  <si>
    <t xml:space="preserve">Caixa de passagem  pvc 4" x 4" </t>
  </si>
  <si>
    <t>Tomada de embutir para uso geral,com placa,  2P+T - 10A</t>
  </si>
  <si>
    <t>Cabo isolado em pvc seção 6,0mm² - 750v / 70°c</t>
  </si>
  <si>
    <t>15 unid. paredes + 2 unid. piso</t>
  </si>
  <si>
    <t>Laje do Baldrame</t>
  </si>
  <si>
    <t>105,00m+ 148,00m+137,00m+57,00m</t>
  </si>
  <si>
    <t>Caixa de passagem 60X60X70 fundo brita com tampa</t>
  </si>
  <si>
    <t>5.11.9</t>
  </si>
  <si>
    <t xml:space="preserve">Montagem e desmontagem de forma de laje nervurada c/ cubeta e assoalho, c/ área média maior que 20m², pé direito simples, em chapa de madeira compensada resinada. </t>
  </si>
  <si>
    <t>Extintor, iluminação, saída de emergência e corrimãos</t>
  </si>
  <si>
    <t>11.1.1</t>
  </si>
  <si>
    <t>Extintor de incêndio - PQS 4,0 kg</t>
  </si>
  <si>
    <t>de acordo com projeto preventivo</t>
  </si>
  <si>
    <t>11.1.2</t>
  </si>
  <si>
    <t>Luminária de emergência - 30LED 2W</t>
  </si>
  <si>
    <t>11.1.3</t>
  </si>
  <si>
    <t>Iluminação emergência LED 2 faróis 2000 lumens com bateria selada</t>
  </si>
  <si>
    <t>11.1.4</t>
  </si>
  <si>
    <t>Placa luminosa indicadora de saída de emergência - Bloco Autônomo</t>
  </si>
  <si>
    <t>11.1.5</t>
  </si>
  <si>
    <t>Guarda corpo com corrimão em tubo de aço galvanizado  1 1/2"</t>
  </si>
  <si>
    <t>11.1.6</t>
  </si>
  <si>
    <t>Hidrante</t>
  </si>
  <si>
    <t>11.2.1</t>
  </si>
  <si>
    <t xml:space="preserve">Abrigo metálico para hidrante simples, mangueira 2x15,00 m - completo </t>
  </si>
  <si>
    <t>11.2.2</t>
  </si>
  <si>
    <t>11.2.3</t>
  </si>
  <si>
    <t>11.2.4</t>
  </si>
  <si>
    <t>11.2.5</t>
  </si>
  <si>
    <t>COTAÇÃO</t>
  </si>
  <si>
    <t>PESQUISA DE MERCADO</t>
  </si>
  <si>
    <t>FORNECEDOR + CNPJ OU CPF</t>
  </si>
  <si>
    <t>CUSTO UNITÁRIO</t>
  </si>
  <si>
    <t>TELEFONE</t>
  </si>
  <si>
    <t>DATA DA PESQUISA</t>
  </si>
  <si>
    <t>FORMA DE PESQUISA *</t>
  </si>
  <si>
    <t xml:space="preserve"> INSTALADORA PALESTINA CNPJ 82.767.831/0001-58</t>
  </si>
  <si>
    <t>(47) 3045 - 5666</t>
  </si>
  <si>
    <t>ZEUS DO BRASIL                      CNPJ 82.699.588./0001-88</t>
  </si>
  <si>
    <t>(47) 3231 - 1112</t>
  </si>
  <si>
    <t xml:space="preserve"> LOJA INSTALADORA               CNPJ 01.385.086/0001-80</t>
  </si>
  <si>
    <t xml:space="preserve"> (47) 3348 - 3044</t>
  </si>
  <si>
    <t>ENGELEC                                         CNPJ 84.311.802/0001-02</t>
  </si>
  <si>
    <t xml:space="preserve"> (47) 3348 - 3588</t>
  </si>
  <si>
    <t>PREMEL                                       CNPJ 00.725.876/0008-71</t>
  </si>
  <si>
    <t>* FORMA DE PESQUISA: 1 -Telefone, 2 - Internet, 3 - Orçamento por Fax, 4 - Orçamento por e-mail, 5 - Orçamento no local, 6 - Outros</t>
  </si>
  <si>
    <t>AMPLIAÇÃO DO 7°B.B.M EM ITAJAÍ - ÁREA TOTAL: 870,90m²</t>
  </si>
  <si>
    <t>73795/007</t>
  </si>
  <si>
    <t>73976/010</t>
  </si>
  <si>
    <t>Tubulação em aço galvanizado Ø 4" incl. conexões e instalação</t>
  </si>
  <si>
    <t>Tubulação em aço galvanizado Ø 2 1/2" incl. conexões e instalação</t>
  </si>
  <si>
    <t>Registro em aço galvanizado Ø 4" incl. conexões e instalação</t>
  </si>
  <si>
    <t>Válvula de retenção em aço galvanizado Ø 4" incl. conexões e instalação</t>
  </si>
  <si>
    <t>56,90m + 20,70m + 49,70m + 14,70m</t>
  </si>
  <si>
    <t>Rufo de alumínio 0,25m (sobre platibandas e arremates das telhas)</t>
  </si>
  <si>
    <t xml:space="preserve">Piso em cerâmica esmaltada liso, 45x45cm PEI-4 </t>
  </si>
  <si>
    <t xml:space="preserve">Piso em cerâmica esmaltada antiderrapante, 45x45cm PEI-4 </t>
  </si>
  <si>
    <t>327,00m(liso) + 139,55m(antiderrapamte)</t>
  </si>
  <si>
    <t>Soleira em granito cinza - l=15cm esp =3cm - Portas, pele de vidro e muretas terraço</t>
  </si>
  <si>
    <t>ESQUADRIAS</t>
  </si>
  <si>
    <t>Janela de vidro temperado 8 mm - basculante - 80x60cm</t>
  </si>
  <si>
    <t>Janela de vidro temperado 8 mm - 4fls correr - 200x120cm</t>
  </si>
  <si>
    <t>Porta de madeira para pintura com ferragens completa - abrir - 0,90 x 2,10 m</t>
  </si>
  <si>
    <t>13.9</t>
  </si>
  <si>
    <t>13.10</t>
  </si>
  <si>
    <t>Jogo de ferragens cromadas para porta de vidro temperado</t>
  </si>
  <si>
    <t>10.4</t>
  </si>
  <si>
    <t>10.4.1</t>
  </si>
  <si>
    <t>10.4.2</t>
  </si>
  <si>
    <t>10.4.3</t>
  </si>
  <si>
    <t>10.4.4</t>
  </si>
  <si>
    <t>10.4.5</t>
  </si>
  <si>
    <t>10.4.6</t>
  </si>
  <si>
    <t>10.4.7</t>
  </si>
  <si>
    <t>109,76m³(laje) + 7,32m³(blocos)</t>
  </si>
  <si>
    <t>2.4</t>
  </si>
  <si>
    <t>2.5</t>
  </si>
  <si>
    <t>Retirada de estrutura metálica</t>
  </si>
  <si>
    <t>52,50m x 21,30m (área da cobertura planificada)</t>
  </si>
  <si>
    <t>2.6</t>
  </si>
  <si>
    <t>Demolição de pavimento asfáltico c/ martelo perfurador, espessura até 15cm</t>
  </si>
  <si>
    <t>2,00m de área periférica da obra</t>
  </si>
  <si>
    <t>Demolição de concreto (contrapiso existente)</t>
  </si>
  <si>
    <t xml:space="preserve">Carga e descarga macanizada de entulho em caminhão basculante de 6m³ </t>
  </si>
  <si>
    <t xml:space="preserve">Transporte comercial com caminhão basculantede 6m³, rodovia pavimentada </t>
  </si>
  <si>
    <t>m³x km</t>
  </si>
  <si>
    <t>117,10m³(concreto) + 31,30m³(asfalto) x 10 km</t>
  </si>
  <si>
    <t>Demolição de cobertura com telhas de aluminio/metálica</t>
  </si>
  <si>
    <t>10.5</t>
  </si>
  <si>
    <t>10.5.1</t>
  </si>
  <si>
    <t>10.5.2</t>
  </si>
  <si>
    <t>10.6</t>
  </si>
  <si>
    <t>10.6.1</t>
  </si>
  <si>
    <t>10.6.2</t>
  </si>
  <si>
    <t>10.6.3</t>
  </si>
  <si>
    <t>10.7</t>
  </si>
  <si>
    <t>10.7.1</t>
  </si>
  <si>
    <t>10.7.2</t>
  </si>
  <si>
    <t>10.7.3</t>
  </si>
  <si>
    <t>10.7.4</t>
  </si>
  <si>
    <t>10.7.5</t>
  </si>
  <si>
    <t>10.8</t>
  </si>
  <si>
    <t>10.8.1</t>
  </si>
  <si>
    <t>10.8.2</t>
  </si>
  <si>
    <t>10.8.3</t>
  </si>
  <si>
    <t>10.9</t>
  </si>
  <si>
    <t>10.9.1</t>
  </si>
  <si>
    <t>11.1.7</t>
  </si>
  <si>
    <t>11.1.8</t>
  </si>
  <si>
    <t>11.1.9</t>
  </si>
  <si>
    <t>11.1.10</t>
  </si>
  <si>
    <t>11.1.11</t>
  </si>
  <si>
    <t>11.2.6</t>
  </si>
  <si>
    <t>11.2.7</t>
  </si>
  <si>
    <t>11.2.8</t>
  </si>
  <si>
    <t>11.2.9</t>
  </si>
  <si>
    <t>11.2.10</t>
  </si>
  <si>
    <t>11.2.11</t>
  </si>
  <si>
    <t>11.2.12</t>
  </si>
  <si>
    <t>11.2.13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</si>
  <si>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</si>
  <si>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</si>
  <si>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</si>
  <si>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</si>
  <si>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</si>
  <si>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</si>
  <si>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</si>
  <si>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</si>
  <si>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</si>
  <si>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</si>
  <si>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</si>
  <si>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</si>
  <si>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</si>
  <si>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</si>
  <si>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</si>
  <si>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</si>
  <si>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</si>
  <si>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</si>
  <si>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</si>
  <si>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</si>
  <si>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</si>
  <si>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15.1.2</t>
  </si>
  <si>
    <t>15.1.3</t>
  </si>
  <si>
    <t>15.1.4</t>
  </si>
  <si>
    <t>15.1.5</t>
  </si>
  <si>
    <t>15.1.6</t>
  </si>
  <si>
    <t>15.2</t>
  </si>
  <si>
    <t>15.2.2</t>
  </si>
  <si>
    <t>15.2.3</t>
  </si>
  <si>
    <t>15.2.4</t>
  </si>
  <si>
    <t>15.2.5</t>
  </si>
  <si>
    <t>15.2.6</t>
  </si>
  <si>
    <t>15.3</t>
  </si>
  <si>
    <t>15.4</t>
  </si>
  <si>
    <t>16.1</t>
  </si>
  <si>
    <t>Janela de vidro temperado 8 mm - basculante - 100x60cm</t>
  </si>
  <si>
    <t>2,00 unidades em projeto</t>
  </si>
  <si>
    <t>Porta de vidro temperado 10mm - 2fls correr - 200x210cm</t>
  </si>
  <si>
    <t>1,00 unidades em projeto</t>
  </si>
  <si>
    <t>Porta de vidro temperado 10mm - 1fl abrir - 90x210cm</t>
  </si>
  <si>
    <t>3,00 unidades em projeto</t>
  </si>
  <si>
    <t>14,00 unidades em projeto</t>
  </si>
  <si>
    <t>72119</t>
  </si>
  <si>
    <t>72120</t>
  </si>
  <si>
    <t>84885</t>
  </si>
  <si>
    <t>84088</t>
  </si>
  <si>
    <t>90844</t>
  </si>
  <si>
    <t>Painel de vidro 10mm com porta- 315x270cm - 1fl de abrir (90cm) + parte fixa.</t>
  </si>
  <si>
    <t>Porta de alumínio tipo veneziana - abrir - 0,80 x 1,80m</t>
  </si>
  <si>
    <t>Peitoril de graniro L=15cm (janelas)</t>
  </si>
  <si>
    <t>74072/002</t>
  </si>
  <si>
    <t>Corrimão em tubo de aço galvanizado1 1/2" com braçadeira.(escada)</t>
  </si>
  <si>
    <t>Porta de vidro temperado 10mm - 1fl abrir - 65x180cm</t>
  </si>
  <si>
    <t>ABRIL/2017                                                                                           MEMORIAL DE CÁLCULO                                                                                                         FOLHA 01/02</t>
  </si>
  <si>
    <t>PESQUISA DE MERCADO - PORTAS DE MADEIRA MACIÇA</t>
  </si>
  <si>
    <t>CUSTO</t>
  </si>
  <si>
    <t>FÁBRICA DE ESQUADRIAS DO EDSON-ME CNPJ: 09.665.245/0001-02</t>
  </si>
  <si>
    <t>(47) 3348 9485</t>
  </si>
  <si>
    <t>12.11</t>
  </si>
  <si>
    <t>ESQUADIART - PORTA E LANELAS</t>
  </si>
  <si>
    <t>(47) 3241 2274</t>
  </si>
  <si>
    <t>Arquiteto e Urbanista - CAU A44894-0</t>
  </si>
  <si>
    <t>ABRIL/2017                                                                                              MEMORIAL DE CÁLCULO                                                                                                  FOLHA 02/02</t>
  </si>
  <si>
    <t>ABRIL/2017                                                                        ORÇAMENTO ESTIMATIVO - MATERIAL E MÃO DE OBRA                                                                                                 FOLHA 02/02</t>
  </si>
  <si>
    <t>Cobogó de concreto(elemento vazado) 7x50x50cm assentado em argamassa traço 1:4 cimento e areia</t>
  </si>
  <si>
    <t>Porta interna de madeira (angelim) 100cmx210cm de abrir - completa</t>
  </si>
  <si>
    <t>Porta interna de madeira (angelim) 110cmx210cm de correr - completa</t>
  </si>
  <si>
    <t>Porta interna de madeira (angelim) duas folhas de abrir-180cmx210cm completa</t>
  </si>
  <si>
    <t>COMPOSIÇÃO DE CUSTO UNITÁRIO</t>
  </si>
  <si>
    <t>MATERIAIS</t>
  </si>
  <si>
    <t>OK</t>
  </si>
  <si>
    <t>TOTAL MATERIAIS</t>
  </si>
  <si>
    <t>EQUIPAMENTO</t>
  </si>
  <si>
    <t>TOTAL EQUIPAMENTOS</t>
  </si>
  <si>
    <t>MÃO-DE-OBRA</t>
  </si>
  <si>
    <t>Carpinteiro de esquadrias</t>
  </si>
  <si>
    <t>Auxiliar de carpinteiro</t>
  </si>
  <si>
    <t>SUB-TOTAL MÃO-DE-OBRA</t>
  </si>
  <si>
    <t>TOTAL MÃO-DE-OBRA</t>
  </si>
  <si>
    <t>BDI MATERIAL E MÃO-DE-OBRA</t>
  </si>
  <si>
    <t>Arquiteto e Urbanista - CAU A44849-0</t>
  </si>
  <si>
    <t>JUNHO/2017                                                     MEMORIAL DE CÁLCULO                                                              FOLHA 01/01</t>
  </si>
  <si>
    <t>COTAÇÃO/COMPOSIÇÃO</t>
  </si>
  <si>
    <t>11,00 unidades em projeto</t>
  </si>
  <si>
    <t>67,80m(janelas) + 51,10(portas)</t>
  </si>
  <si>
    <t>vigas baldrame + fundo do elevador</t>
  </si>
  <si>
    <t>MARCENARIA MAYKOT</t>
  </si>
  <si>
    <t>(47) 3249 4877</t>
  </si>
  <si>
    <t>Forro de gesso em placas 60X60cm, espessura 1,2cm, inclusive fixação com arame.</t>
  </si>
  <si>
    <t>73986/001</t>
  </si>
  <si>
    <t>Chapisco aplicado no teto c/ rolo p/ textura acrílica. Argamassa traço 1:4 e emulsão polimérica(adesivo). Preparo manual.</t>
  </si>
  <si>
    <t>7.5</t>
  </si>
  <si>
    <t>7.6</t>
  </si>
  <si>
    <t>Massa única, para recebimento de pintura, em argamassa, traço1:2:8 (cimento, cal e areia), aplicação manual em paredes,espessura 2,0 cm</t>
  </si>
  <si>
    <t>Massa única, para recebimento de pintura, em argamassa, traço1:2:8 (cimento, cal e areia), aplicação manual em tetos,espessura 2,0 cm</t>
  </si>
  <si>
    <t>(20,90m x 2,00m) + (1,65m x 0,60m)</t>
  </si>
  <si>
    <t>7.7</t>
  </si>
  <si>
    <t>Elevador passageiros:04 (podendo haver deficiente) /</t>
  </si>
  <si>
    <t>entradas:01 / paradas:02 / percurso útil 3,50 m / Dimensões</t>
  </si>
  <si>
    <t>internas: (110 X 140 X 200 cm) / Dimensões do Poço: (170 x</t>
  </si>
  <si>
    <t>C01.10.05.30.001</t>
  </si>
  <si>
    <t>Hidrante de passeio 60x90x60cm, completo</t>
  </si>
  <si>
    <t>Escada tipo marinheiro em tubo de aço galvanizado 1.1/2",  5 degraus.</t>
  </si>
  <si>
    <t>acesso aos reservatários</t>
  </si>
  <si>
    <t>74194/001</t>
  </si>
  <si>
    <t>8,75m(rampa ext.) + 6,60m(rampa int.) + 1,50m(hall escada)</t>
  </si>
  <si>
    <t>Revestimento com painéis de aluminio composto (ACM) aplicado sobre fachadas.</t>
  </si>
  <si>
    <t>PESQUISA DE MERCADO - REVESTIMENTO EM ALUMÍNIO COMPOSTA -ACM</t>
  </si>
  <si>
    <t>ATLÂNTICA REVESTIMENTOS</t>
  </si>
  <si>
    <t>M2</t>
  </si>
  <si>
    <t>(47)99687 2292</t>
  </si>
  <si>
    <t>ALUCOEX PAINÉIS DE ALUMÍNIO</t>
  </si>
  <si>
    <t>(47)3437 1357</t>
  </si>
  <si>
    <t>(47)3361 8056</t>
  </si>
  <si>
    <t>MAELCO -ACM E BRISES METÁLICOS</t>
  </si>
  <si>
    <t>195,95m² x 0,10m</t>
  </si>
  <si>
    <t>(6,40m³+7,00m³+15,35m³)+20% +(2,56m²x1,50m)</t>
  </si>
  <si>
    <t>34,50m³ - (6,40m³+7,00m³+15,35m³)</t>
  </si>
  <si>
    <t>11.4</t>
  </si>
  <si>
    <t>11.4.1</t>
  </si>
  <si>
    <t>17,05m³ - 7,20m³</t>
  </si>
  <si>
    <t>11.4.2</t>
  </si>
  <si>
    <t>11.4.3</t>
  </si>
  <si>
    <t>11.4.4</t>
  </si>
  <si>
    <t>11.4.5</t>
  </si>
  <si>
    <t>11.4.6</t>
  </si>
  <si>
    <t>Bancada de granito cinza polido com apoio do mesmo material - esp 2,5cm  - fornecimento e instalação (copa e churrasqueira)</t>
  </si>
  <si>
    <t xml:space="preserve">Cuba de embutir de aço inoxidável média, incluso válvula tipo americana em metal cromado e sifão flexível em PVC </t>
  </si>
  <si>
    <t xml:space="preserve">Cisterna  </t>
  </si>
  <si>
    <t>Ligação no Quadro de disjuntores existente</t>
  </si>
  <si>
    <t>Interruptor 01 tecla paralela, com placa</t>
  </si>
  <si>
    <t>Interruptor 02 teclas paralelas, com placa</t>
  </si>
  <si>
    <t>Interruptor 03 teclas simples, com placa</t>
  </si>
  <si>
    <t>Interruptor 03 teclas, 1 simples e 2 paralela, com placa</t>
  </si>
  <si>
    <t>Tomada de embutir para uso geral,com placa,  2P+T - 20A</t>
  </si>
  <si>
    <t>Disjuntor termomagnetico monopolar 30 A a 50A, padrão DIN (linha branca)</t>
  </si>
  <si>
    <t>Duto espiral flexível singelo PEAD revestido com PVC com fio guia de aço galvanizado, diâm 1 1/2", inclusive conexões</t>
  </si>
  <si>
    <t>10.2.4</t>
  </si>
  <si>
    <t>10.4.8</t>
  </si>
  <si>
    <t>Luminária com lâmpada fluorescente - 2x40 W de embutir - completa</t>
  </si>
  <si>
    <t>Luminária paflon para lampada de 40W</t>
  </si>
  <si>
    <t>Projetor de alumínio para alta pressão de 160 W, com lâmpada e reator</t>
  </si>
  <si>
    <t>10.1.1</t>
  </si>
  <si>
    <t xml:space="preserve">Caixa de passagem 50X50X60cm com fundo de brita e tampa </t>
  </si>
  <si>
    <t>Quadro de distribuição 20X20X10cm metálico de embutir</t>
  </si>
  <si>
    <t>Quadro de distribuição 40X40X15cm metálico de embutir</t>
  </si>
  <si>
    <t>10.9.2</t>
  </si>
  <si>
    <t>10.9.3</t>
  </si>
  <si>
    <t>74130/002</t>
  </si>
  <si>
    <t>Quadro de distribuição de embutir, PVC para 32 disjuntores monopolares com barramento trifásico</t>
  </si>
  <si>
    <t>74131/006</t>
  </si>
  <si>
    <t>C10.76.10.60.174</t>
  </si>
  <si>
    <t>74041/002</t>
  </si>
  <si>
    <t>5,00 Unidades de 20,00m</t>
  </si>
  <si>
    <t>C10.76.10.50.015</t>
  </si>
  <si>
    <t>13.2</t>
  </si>
  <si>
    <t>Torneira metal cromado, 1/2", de bancada - padrão alto (copa e churrasqueira)</t>
  </si>
  <si>
    <t>Chuveiro plastico elétrico</t>
  </si>
  <si>
    <t>13.11</t>
  </si>
  <si>
    <t>13.12</t>
  </si>
  <si>
    <t>Chuveiro - ducha cromado c/ articulação (p/ sistema de aquecimento central)</t>
  </si>
  <si>
    <t>C10.72.19.50.010</t>
  </si>
  <si>
    <t>Torneira cromada de mesa para lavatório, 1/2" ou 3/4"</t>
  </si>
  <si>
    <t>C10.72.19.70.032</t>
  </si>
  <si>
    <t>Reservatório cilindrico de polietileno de alta densidade (capacidade: 5000 l)</t>
  </si>
  <si>
    <t xml:space="preserve">de acordo com projeto </t>
  </si>
  <si>
    <t>Base de concreto armado esp - 10cm</t>
  </si>
  <si>
    <t>Tampa de concreto armado esp - 10cm</t>
  </si>
  <si>
    <t>Caixa sifonada 150x185x75 - com rede</t>
  </si>
  <si>
    <t>11.1.12</t>
  </si>
  <si>
    <t>C10.72.22.25.008</t>
  </si>
  <si>
    <t>Registro PVC de esfera soldável - 3/4"</t>
  </si>
  <si>
    <t>Registro de pressão para chuveiro 3/4"</t>
  </si>
  <si>
    <t>Registro de gaveta bruto 1"</t>
  </si>
  <si>
    <t>Registro de gaveta bruto 1" 1/2"</t>
  </si>
  <si>
    <t>Registro de gaveta c/ canopla cromada - 1"</t>
  </si>
  <si>
    <t>Registro de gaveta c/ canopla cromada - 3/4"</t>
  </si>
  <si>
    <t>Reservatório cilindrico de polietileno de alta densidade (capacidade: 500 l)</t>
  </si>
  <si>
    <t>11.2.14</t>
  </si>
  <si>
    <t>Tubo CPVC 35mm</t>
  </si>
  <si>
    <t>11.3.9</t>
  </si>
  <si>
    <t>(124,10mx 2,60m)-29,55m² (portas e janelas)</t>
  </si>
  <si>
    <t>1.265,42m²(X2) + (233,90m X O,20m)</t>
  </si>
  <si>
    <t>Esmalte brilhante sobre superficie metalica - 2 demãos - incl. proteção com zarcão - 1 demão</t>
  </si>
  <si>
    <t>95468</t>
  </si>
  <si>
    <t>16.2</t>
  </si>
  <si>
    <t>16.3</t>
  </si>
  <si>
    <t>16.4</t>
  </si>
  <si>
    <t>16.5</t>
  </si>
  <si>
    <t>(16,85m x 1,10m)guarda corpo + (70,00m x 0,12m)corrimão escada</t>
  </si>
  <si>
    <t xml:space="preserve">*Elevador passageiros: 04 (podendo haver deficiêntes), 01 entrada, 03 paradas, dimensões internas (110x140x200cm) / dimensões do poço (170x150cm) </t>
  </si>
  <si>
    <t>Impermeabilização de superfície com manta asfáltica (com polímeros tipo APP) e- 4mm</t>
  </si>
  <si>
    <t>14,80m²(marquise) + 67,30m²(piso terraço)</t>
  </si>
  <si>
    <t>8.6</t>
  </si>
  <si>
    <t>*Revestimento com painéis de aluminio composto (ACM) aplicado sobre fachadas.</t>
  </si>
  <si>
    <t>17.1</t>
  </si>
  <si>
    <t>17.2</t>
  </si>
  <si>
    <t>Alarme e detecção</t>
  </si>
  <si>
    <t>Central de alarme de incêndio - completa</t>
  </si>
  <si>
    <t>Acionador tipo quebra vidro</t>
  </si>
  <si>
    <t>Detector de fumaça óptico</t>
  </si>
  <si>
    <t>SPDA</t>
  </si>
  <si>
    <t>Terminal aéreo base plana galvanizado a quente</t>
  </si>
  <si>
    <t xml:space="preserve">Fitas de alumínio, incl acessórios </t>
  </si>
  <si>
    <t>Caixa inspeção de aterramento 30x30x40cm pré-moldada em concreto</t>
  </si>
  <si>
    <t>Haste de cobre Ø 5/8" x 2,40 m x 240 micra</t>
  </si>
  <si>
    <t>Tubo PVC 2" x 3 m com parede especial</t>
  </si>
  <si>
    <t>Cabo de cobre nú # 50,00 m²</t>
  </si>
  <si>
    <t>Caixa de inspeção suspensa em PVC</t>
  </si>
  <si>
    <t>Caixa B.E.P - completa</t>
  </si>
  <si>
    <t>15.3.1</t>
  </si>
  <si>
    <t>15.4.1</t>
  </si>
  <si>
    <t>15.3.2</t>
  </si>
  <si>
    <t>15.3.3</t>
  </si>
  <si>
    <t>15.3.4</t>
  </si>
  <si>
    <t>15.4.2</t>
  </si>
  <si>
    <t>15.4.3</t>
  </si>
  <si>
    <t>15.4.4</t>
  </si>
  <si>
    <t>15.4.5</t>
  </si>
  <si>
    <t>15.4.6</t>
  </si>
  <si>
    <t>15.4.7</t>
  </si>
  <si>
    <t>15.4.8</t>
  </si>
  <si>
    <t>Eletroduto de PVC rígido, diâm 3/4" - cabo blindado</t>
  </si>
  <si>
    <t>C10.76.30.10.005</t>
  </si>
  <si>
    <t>C10.76.30.10.006</t>
  </si>
  <si>
    <t>C10.76.30.10.007</t>
  </si>
  <si>
    <t>C10.76.50.30.005</t>
  </si>
  <si>
    <t>C10.76.10.13.010</t>
  </si>
  <si>
    <t>I21.25.05.05.0035</t>
  </si>
  <si>
    <t>I21.25.05.05.0022</t>
  </si>
  <si>
    <t>15.1.7</t>
  </si>
  <si>
    <t>Placa de PVC aviso capacidade de público 30x40cm.</t>
  </si>
  <si>
    <t>I16.25.05.10.3245</t>
  </si>
  <si>
    <t>5.3.9</t>
  </si>
  <si>
    <t>5.3.10</t>
  </si>
  <si>
    <t>6,78m² x0,08m</t>
  </si>
  <si>
    <t>Alvenaria estrutural de blocos  cerâmicos 14X19X39, (E= 14cm)para  áreas menores que 6m²(rampa academia)</t>
  </si>
  <si>
    <t>Execução de estruturas de concreto armado convencional Fck 25 Mpa (rampa academia)</t>
  </si>
  <si>
    <t>DEINFRA/IPPUJ</t>
  </si>
  <si>
    <t>17.1.2</t>
  </si>
  <si>
    <t>17.1.3</t>
  </si>
  <si>
    <t>Regularização e compactação de subleito até 20 cm de espessura</t>
  </si>
  <si>
    <t>Fornecimento, transporte e execução de base de brita graduada - e=15 cm</t>
  </si>
  <si>
    <t>Fornecimento, transporte e execução de imprimação com CM-30 - 1,2 l/m²</t>
  </si>
  <si>
    <t>Fornecimento, transporte e execução de pintura de ligação RR-2C - 1,0 a 1,20 l/m²</t>
  </si>
  <si>
    <t>Fornecimento, transporte e execução de pavimento com aplicação de concreto betuminoso usinado a quente (CBUQ), camada de rolamento, com espessura de 4,0 cm</t>
  </si>
  <si>
    <t>Pavimentação asfáltica</t>
  </si>
  <si>
    <t>17.2.1</t>
  </si>
  <si>
    <t>17.1.1</t>
  </si>
  <si>
    <t>17.1.4</t>
  </si>
  <si>
    <t>17.1.5</t>
  </si>
  <si>
    <t>208,50m² (faixa de 2,00m entorno + área passagem)</t>
  </si>
  <si>
    <t>208,50m² x 0,15m</t>
  </si>
  <si>
    <t>Calçada e rampa em concreto com acabamento alisado</t>
  </si>
  <si>
    <t>Execução de passeio (calçada) ou piso de concreto moldadoin loco, usinado, acabamento alisado E=8cm, armado.</t>
  </si>
  <si>
    <t>Bomba recalque d´água trifásica 0,5 HP</t>
  </si>
  <si>
    <t>de acordo com projetos hidrossanitário e elétrico + reserva</t>
  </si>
  <si>
    <t>208,50m² - 40,30m³(calcada + rampa + degraus)</t>
  </si>
  <si>
    <t>168,20 x 0,08m</t>
  </si>
  <si>
    <t>R$/m²</t>
  </si>
  <si>
    <t>PESQUISA DE MERCADO - Fachada tipo pele de vidro c/ estrutura em alumínio branco e vidro laminado refletivo verde.</t>
  </si>
  <si>
    <t>S.S.BOX</t>
  </si>
  <si>
    <t>Fachada tipo pele de vidro c/ estrutura em alumínio branco e vidro laminado refletivo verde.</t>
  </si>
  <si>
    <t>AXON ESTRUTURAS</t>
  </si>
  <si>
    <t>(11) 2758 3240</t>
  </si>
  <si>
    <t>(47)3349 2628</t>
  </si>
  <si>
    <t>*Fachada tipo pele de vidro c/ estrutura em alumínio preta e vidro laminado refletivo verde.</t>
  </si>
  <si>
    <t>168,20m² x 0,04m</t>
  </si>
  <si>
    <t>2589,90m²+597,30m²+83,40m² - 150,00m²(revest. ACM)</t>
  </si>
  <si>
    <t>18,00 unidades em projeto</t>
  </si>
  <si>
    <t>ITABOX</t>
  </si>
  <si>
    <t>(47)3348 8636</t>
  </si>
  <si>
    <t>14.17</t>
  </si>
  <si>
    <t>Porta corta-fogo 90x210x4cm - Fornecimento e instalação.</t>
  </si>
  <si>
    <t>90838</t>
  </si>
  <si>
    <t>Porta corta-fogo 90x210x4cm, com revestimento externo de vidro- Fornecimento e instalação.</t>
  </si>
  <si>
    <t>14.18</t>
  </si>
  <si>
    <t>SINAPI-C</t>
  </si>
  <si>
    <t>Fachada tipo pele de vidro c/ estrutura em alumínio preta e vidro laminado refletivo verde.</t>
  </si>
  <si>
    <t>14.19</t>
  </si>
  <si>
    <t>Porta de madeira para pintura com ferragens completa - abrir - 0,60 x 1,80 m</t>
  </si>
  <si>
    <t>90841</t>
  </si>
  <si>
    <t>35,00m x 2,00 (duplo escada) + 10,10m(ext.)+ 4,10m(int.)</t>
  </si>
  <si>
    <t>6.4</t>
  </si>
  <si>
    <t>Alvenaria de bloco de concreto celular 10X30X60cm, espessura 10cm, assentado em traço 1:2:9 )</t>
  </si>
  <si>
    <t>20,70m x 2,00m</t>
  </si>
  <si>
    <t>73863/001</t>
  </si>
  <si>
    <t>15.1.8</t>
  </si>
  <si>
    <t>Placa de PVC-indicação de pavimento 15x37cm.</t>
  </si>
  <si>
    <t>10.9.4</t>
  </si>
  <si>
    <t>14.20</t>
  </si>
  <si>
    <t>1,00m x 1,50m</t>
  </si>
  <si>
    <t>Janela de alumínio tipo veneziana -fixa -1,00 x 1,50m</t>
  </si>
  <si>
    <t>14.21</t>
  </si>
  <si>
    <t>1,47m x 1,49m</t>
  </si>
  <si>
    <t>Tampa de alçapão de ferro tipo barra chata com guarnição e dobradiças - completa</t>
  </si>
  <si>
    <t>73932/001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</si>
</sst>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164" formatCode="[$-416]mmmm\-yy;@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 ;\-#,##0.00\ "/>
    <numFmt numFmtId="168" formatCode="&quot;R$ &quot;#,##0.00"/>
    <numFmt numFmtId="169" formatCode="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color indexed="23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indexed="13"/>
      <name val="Arial"/>
      <family val="2"/>
    </font>
    <font>
      <sz val="10"/>
      <color indexed="10"/>
      <name val="Arial"/>
      <family val="2"/>
    </font>
    <font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14"/>
      <color theme="1" tint="0.49998474074526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62">
    <xf numFmtId="0" fontId="0" fillId="0" borderId="0"/>
    <xf numFmtId="0" fontId="11" fillId="0" borderId="0"/>
    <xf numFmtId="0" fontId="11" fillId="0" borderId="0"/>
    <xf numFmtId="0" fontId="12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5" borderId="61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7" fillId="0" borderId="0"/>
    <xf numFmtId="0" fontId="11" fillId="0" borderId="0"/>
    <xf numFmtId="0" fontId="11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9" fillId="0" borderId="0" applyBorder="0"/>
    <xf numFmtId="0" fontId="11" fillId="0" borderId="0"/>
    <xf numFmtId="0" fontId="11" fillId="0" borderId="0" applyBorder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</cellStyleXfs>
  <cellXfs count="1188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9" xfId="0" applyBorder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6" xfId="0" applyBorder="1"/>
    <xf numFmtId="0" fontId="1" fillId="0" borderId="0" xfId="0" applyFont="1" applyFill="1"/>
    <xf numFmtId="0" fontId="1" fillId="3" borderId="0" xfId="0" applyFont="1" applyFill="1"/>
    <xf numFmtId="0" fontId="1" fillId="4" borderId="0" xfId="0" applyFont="1" applyFill="1"/>
    <xf numFmtId="164" fontId="0" fillId="0" borderId="14" xfId="0" applyNumberFormat="1" applyBorder="1" applyAlignment="1">
      <alignment vertical="center"/>
    </xf>
    <xf numFmtId="0" fontId="0" fillId="0" borderId="14" xfId="0" applyBorder="1" applyAlignment="1" applyProtection="1">
      <alignment vertical="center"/>
    </xf>
    <xf numFmtId="10" fontId="0" fillId="0" borderId="14" xfId="0" applyNumberFormat="1" applyBorder="1" applyAlignment="1">
      <alignment vertical="center"/>
    </xf>
    <xf numFmtId="10" fontId="0" fillId="0" borderId="17" xfId="0" applyNumberForma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24" xfId="0" applyBorder="1" applyAlignment="1">
      <alignment vertical="center"/>
    </xf>
    <xf numFmtId="0" fontId="1" fillId="2" borderId="23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1" fillId="4" borderId="36" xfId="0" applyFont="1" applyFill="1" applyBorder="1" applyAlignment="1">
      <alignment horizontal="right" vertical="center"/>
    </xf>
    <xf numFmtId="0" fontId="1" fillId="4" borderId="42" xfId="0" applyFont="1" applyFill="1" applyBorder="1" applyAlignment="1">
      <alignment horizontal="center" vertical="center"/>
    </xf>
    <xf numFmtId="164" fontId="1" fillId="4" borderId="37" xfId="0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right" vertical="center"/>
    </xf>
    <xf numFmtId="164" fontId="5" fillId="4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/>
    </xf>
    <xf numFmtId="0" fontId="0" fillId="4" borderId="0" xfId="0" applyFont="1" applyFill="1"/>
    <xf numFmtId="0" fontId="4" fillId="4" borderId="0" xfId="0" applyFont="1" applyFill="1"/>
    <xf numFmtId="10" fontId="1" fillId="4" borderId="37" xfId="0" applyNumberFormat="1" applyFont="1" applyFill="1" applyBorder="1" applyAlignment="1">
      <alignment horizontal="left" vertical="center"/>
    </xf>
    <xf numFmtId="10" fontId="1" fillId="4" borderId="38" xfId="0" applyNumberFormat="1" applyFont="1" applyFill="1" applyBorder="1" applyAlignment="1">
      <alignment horizontal="left" vertical="center"/>
    </xf>
    <xf numFmtId="10" fontId="0" fillId="4" borderId="14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0" fillId="4" borderId="13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vertical="center"/>
    </xf>
    <xf numFmtId="44" fontId="0" fillId="4" borderId="9" xfId="0" applyNumberFormat="1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vertical="center"/>
    </xf>
    <xf numFmtId="0" fontId="0" fillId="4" borderId="17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44" fontId="1" fillId="4" borderId="11" xfId="0" applyNumberFormat="1" applyFont="1" applyFill="1" applyBorder="1" applyAlignment="1">
      <alignment vertical="center"/>
    </xf>
    <xf numFmtId="10" fontId="1" fillId="4" borderId="12" xfId="0" applyNumberFormat="1" applyFont="1" applyFill="1" applyBorder="1" applyAlignment="1">
      <alignment vertical="center"/>
    </xf>
    <xf numFmtId="10" fontId="4" fillId="4" borderId="43" xfId="0" applyNumberFormat="1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0" fillId="4" borderId="9" xfId="0" applyFont="1" applyFill="1" applyBorder="1" applyAlignment="1">
      <alignment horizontal="center" vertical="center"/>
    </xf>
    <xf numFmtId="10" fontId="0" fillId="4" borderId="0" xfId="0" applyNumberFormat="1" applyFont="1" applyFill="1" applyAlignment="1">
      <alignment vertic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0" fillId="4" borderId="11" xfId="0" applyFont="1" applyFill="1" applyBorder="1" applyAlignment="1">
      <alignment vertical="center"/>
    </xf>
    <xf numFmtId="0" fontId="11" fillId="0" borderId="0" xfId="2" applyAlignment="1">
      <alignment vertical="center" wrapText="1"/>
    </xf>
    <xf numFmtId="0" fontId="11" fillId="0" borderId="0" xfId="2" applyFill="1" applyAlignment="1">
      <alignment vertical="center" wrapText="1"/>
    </xf>
    <xf numFmtId="0" fontId="15" fillId="0" borderId="0" xfId="2" applyFont="1" applyAlignment="1">
      <alignment vertical="center" wrapText="1"/>
    </xf>
    <xf numFmtId="0" fontId="11" fillId="0" borderId="0" xfId="2" applyBorder="1" applyAlignment="1">
      <alignment vertical="center" wrapText="1"/>
    </xf>
    <xf numFmtId="0" fontId="11" fillId="0" borderId="0" xfId="2" applyBorder="1" applyAlignment="1">
      <alignment horizontal="right" vertical="center" wrapText="1"/>
    </xf>
    <xf numFmtId="0" fontId="11" fillId="0" borderId="0" xfId="2" applyFont="1" applyBorder="1" applyAlignment="1">
      <alignment horizontal="center" vertical="center" wrapText="1"/>
    </xf>
    <xf numFmtId="0" fontId="16" fillId="0" borderId="0" xfId="2" applyFont="1" applyAlignment="1">
      <alignment vertical="center" wrapText="1"/>
    </xf>
    <xf numFmtId="0" fontId="14" fillId="0" borderId="0" xfId="2" applyFont="1" applyBorder="1" applyAlignment="1">
      <alignment horizontal="center" vertical="center" wrapText="1"/>
    </xf>
    <xf numFmtId="0" fontId="16" fillId="0" borderId="0" xfId="2" applyFont="1" applyBorder="1" applyAlignment="1">
      <alignment vertical="center" wrapText="1"/>
    </xf>
    <xf numFmtId="0" fontId="11" fillId="0" borderId="0" xfId="2" applyAlignment="1">
      <alignment horizontal="center" vertical="center" wrapText="1"/>
    </xf>
    <xf numFmtId="2" fontId="19" fillId="0" borderId="0" xfId="4" applyNumberFormat="1" applyFont="1" applyBorder="1" applyAlignment="1" applyProtection="1">
      <alignment horizontal="center" vertical="center" wrapText="1"/>
    </xf>
    <xf numFmtId="2" fontId="19" fillId="0" borderId="0" xfId="2" applyNumberFormat="1" applyFont="1" applyBorder="1" applyAlignment="1">
      <alignment horizontal="center" vertical="center" wrapText="1"/>
    </xf>
    <xf numFmtId="0" fontId="15" fillId="0" borderId="0" xfId="2" applyFont="1" applyBorder="1" applyAlignment="1">
      <alignment vertical="center" wrapText="1"/>
    </xf>
    <xf numFmtId="0" fontId="15" fillId="0" borderId="0" xfId="2" applyFont="1" applyFill="1" applyBorder="1" applyAlignment="1">
      <alignment vertical="center" wrapText="1"/>
    </xf>
    <xf numFmtId="0" fontId="11" fillId="0" borderId="0" xfId="2" applyFill="1" applyBorder="1" applyAlignment="1">
      <alignment vertical="center" wrapText="1"/>
    </xf>
    <xf numFmtId="0" fontId="11" fillId="0" borderId="4" xfId="2" applyFill="1" applyBorder="1" applyAlignment="1">
      <alignment vertical="center" wrapText="1"/>
    </xf>
    <xf numFmtId="0" fontId="14" fillId="0" borderId="0" xfId="3" applyFont="1" applyFill="1" applyBorder="1" applyAlignment="1"/>
    <xf numFmtId="0" fontId="11" fillId="0" borderId="0" xfId="3" applyFont="1" applyFill="1" applyBorder="1" applyAlignment="1"/>
    <xf numFmtId="0" fontId="12" fillId="0" borderId="0" xfId="3"/>
    <xf numFmtId="164" fontId="5" fillId="4" borderId="17" xfId="0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vertical="center" wrapText="1"/>
    </xf>
    <xf numFmtId="0" fontId="15" fillId="0" borderId="2" xfId="2" applyFont="1" applyFill="1" applyBorder="1" applyAlignment="1">
      <alignment vertical="center" wrapText="1"/>
    </xf>
    <xf numFmtId="0" fontId="15" fillId="0" borderId="3" xfId="2" applyFont="1" applyFill="1" applyBorder="1" applyAlignment="1">
      <alignment horizontal="right" vertical="center" wrapText="1"/>
    </xf>
    <xf numFmtId="0" fontId="11" fillId="0" borderId="5" xfId="2" applyFill="1" applyBorder="1" applyAlignment="1">
      <alignment horizontal="right" vertical="center" wrapText="1"/>
    </xf>
    <xf numFmtId="0" fontId="11" fillId="0" borderId="6" xfId="2" applyFill="1" applyBorder="1" applyAlignment="1">
      <alignment vertical="center" wrapText="1"/>
    </xf>
    <xf numFmtId="0" fontId="11" fillId="0" borderId="7" xfId="2" applyFill="1" applyBorder="1" applyAlignment="1">
      <alignment vertical="center" wrapText="1"/>
    </xf>
    <xf numFmtId="0" fontId="11" fillId="0" borderId="8" xfId="2" applyFill="1" applyBorder="1" applyAlignment="1">
      <alignment horizontal="right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vertical="center" wrapText="1"/>
    </xf>
    <xf numFmtId="0" fontId="16" fillId="0" borderId="8" xfId="2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3" applyFill="1"/>
    <xf numFmtId="0" fontId="11" fillId="0" borderId="0" xfId="2" applyFill="1" applyBorder="1" applyAlignment="1">
      <alignment horizontal="righ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vertical="center"/>
    </xf>
    <xf numFmtId="167" fontId="14" fillId="3" borderId="59" xfId="4" applyNumberFormat="1" applyFont="1" applyFill="1" applyBorder="1" applyAlignment="1" applyProtection="1">
      <alignment horizontal="center" vertical="center" wrapText="1"/>
    </xf>
    <xf numFmtId="4" fontId="14" fillId="3" borderId="59" xfId="4" applyNumberFormat="1" applyFont="1" applyFill="1" applyBorder="1" applyAlignment="1" applyProtection="1">
      <alignment horizontal="center" vertical="center" wrapText="1"/>
    </xf>
    <xf numFmtId="44" fontId="1" fillId="4" borderId="9" xfId="0" applyNumberFormat="1" applyFont="1" applyFill="1" applyBorder="1" applyAlignment="1">
      <alignment vertical="center"/>
    </xf>
    <xf numFmtId="10" fontId="1" fillId="4" borderId="14" xfId="0" applyNumberFormat="1" applyFont="1" applyFill="1" applyBorder="1" applyAlignment="1">
      <alignment vertical="center"/>
    </xf>
    <xf numFmtId="0" fontId="0" fillId="4" borderId="16" xfId="0" applyFont="1" applyFill="1" applyBorder="1" applyAlignment="1">
      <alignment horizontal="center" vertical="center"/>
    </xf>
    <xf numFmtId="44" fontId="0" fillId="4" borderId="16" xfId="0" applyNumberFormat="1" applyFont="1" applyFill="1" applyBorder="1" applyAlignment="1">
      <alignment vertical="center"/>
    </xf>
    <xf numFmtId="10" fontId="0" fillId="4" borderId="17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 wrapText="1"/>
    </xf>
    <xf numFmtId="0" fontId="25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44" fontId="0" fillId="4" borderId="11" xfId="0" applyNumberFormat="1" applyFont="1" applyFill="1" applyBorder="1" applyAlignment="1">
      <alignment vertical="center"/>
    </xf>
    <xf numFmtId="10" fontId="0" fillId="4" borderId="11" xfId="0" applyNumberFormat="1" applyFont="1" applyFill="1" applyBorder="1" applyAlignment="1">
      <alignment vertical="center"/>
    </xf>
    <xf numFmtId="10" fontId="0" fillId="4" borderId="9" xfId="0" applyNumberFormat="1" applyFont="1" applyFill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56" xfId="0" applyFont="1" applyFill="1" applyBorder="1" applyAlignment="1">
      <alignment vertical="center"/>
    </xf>
    <xf numFmtId="0" fontId="0" fillId="4" borderId="55" xfId="0" applyFont="1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4" borderId="56" xfId="0" applyFont="1" applyFill="1" applyBorder="1" applyAlignment="1">
      <alignment vertical="center" wrapText="1"/>
    </xf>
    <xf numFmtId="0" fontId="0" fillId="4" borderId="56" xfId="0" applyFont="1" applyFill="1" applyBorder="1" applyAlignment="1">
      <alignment horizontal="center" vertical="center"/>
    </xf>
    <xf numFmtId="44" fontId="0" fillId="4" borderId="56" xfId="0" applyNumberFormat="1" applyFont="1" applyFill="1" applyBorder="1" applyAlignment="1">
      <alignment vertical="center"/>
    </xf>
    <xf numFmtId="10" fontId="0" fillId="4" borderId="57" xfId="0" applyNumberFormat="1" applyFont="1" applyFill="1" applyBorder="1" applyAlignment="1">
      <alignment vertical="center"/>
    </xf>
    <xf numFmtId="44" fontId="0" fillId="4" borderId="0" xfId="0" applyNumberFormat="1" applyFill="1"/>
    <xf numFmtId="0" fontId="14" fillId="0" borderId="0" xfId="8" applyFont="1" applyBorder="1" applyAlignment="1">
      <alignment horizontal="center" vertical="center" wrapText="1"/>
    </xf>
    <xf numFmtId="0" fontId="13" fillId="0" borderId="53" xfId="8" applyFont="1" applyBorder="1" applyAlignment="1">
      <alignment horizontal="center" vertical="center" wrapText="1"/>
    </xf>
    <xf numFmtId="0" fontId="11" fillId="0" borderId="0" xfId="8" applyAlignment="1">
      <alignment vertical="center" wrapText="1"/>
    </xf>
    <xf numFmtId="0" fontId="11" fillId="0" borderId="0" xfId="8" applyBorder="1" applyAlignment="1">
      <alignment horizontal="center" vertical="center" wrapText="1"/>
    </xf>
    <xf numFmtId="0" fontId="11" fillId="0" borderId="54" xfId="8" applyFont="1" applyBorder="1" applyAlignment="1">
      <alignment horizontal="center" vertical="center" wrapText="1"/>
    </xf>
    <xf numFmtId="0" fontId="11" fillId="0" borderId="0" xfId="8" applyBorder="1" applyAlignment="1">
      <alignment vertical="center" wrapText="1"/>
    </xf>
    <xf numFmtId="0" fontId="11" fillId="0" borderId="0" xfId="8" applyBorder="1" applyAlignment="1">
      <alignment horizontal="right" vertical="center" wrapText="1"/>
    </xf>
    <xf numFmtId="0" fontId="11" fillId="0" borderId="0" xfId="8" applyFont="1" applyBorder="1" applyAlignment="1">
      <alignment horizontal="center" vertical="center" wrapText="1"/>
    </xf>
    <xf numFmtId="0" fontId="16" fillId="0" borderId="0" xfId="8" applyFont="1" applyBorder="1" applyAlignment="1">
      <alignment vertical="center" wrapText="1"/>
    </xf>
    <xf numFmtId="0" fontId="20" fillId="0" borderId="0" xfId="8" applyFont="1" applyBorder="1" applyAlignment="1">
      <alignment horizontal="center" vertical="center" wrapText="1"/>
    </xf>
    <xf numFmtId="0" fontId="11" fillId="0" borderId="55" xfId="8" applyBorder="1" applyAlignment="1">
      <alignment horizontal="center" vertical="center" wrapText="1"/>
    </xf>
    <xf numFmtId="0" fontId="19" fillId="0" borderId="56" xfId="8" applyFont="1" applyBorder="1" applyAlignment="1">
      <alignment horizontal="center" vertical="center" wrapText="1"/>
    </xf>
    <xf numFmtId="0" fontId="19" fillId="0" borderId="57" xfId="8" applyFont="1" applyBorder="1" applyAlignment="1">
      <alignment horizontal="center" vertical="center" wrapText="1"/>
    </xf>
    <xf numFmtId="0" fontId="17" fillId="0" borderId="0" xfId="8" applyFont="1" applyBorder="1" applyAlignment="1">
      <alignment horizontal="center" vertical="center" wrapText="1"/>
    </xf>
    <xf numFmtId="0" fontId="11" fillId="0" borderId="0" xfId="8" applyAlignment="1">
      <alignment horizontal="center" vertical="center" wrapText="1"/>
    </xf>
    <xf numFmtId="0" fontId="17" fillId="0" borderId="10" xfId="8" applyFont="1" applyBorder="1" applyAlignment="1">
      <alignment horizontal="center" vertical="center" wrapText="1"/>
    </xf>
    <xf numFmtId="0" fontId="17" fillId="0" borderId="11" xfId="8" applyFont="1" applyBorder="1" applyAlignment="1">
      <alignment horizontal="center" vertical="center" wrapText="1"/>
    </xf>
    <xf numFmtId="0" fontId="17" fillId="0" borderId="12" xfId="8" applyFont="1" applyBorder="1" applyAlignment="1">
      <alignment horizontal="center" vertical="center" wrapText="1"/>
    </xf>
    <xf numFmtId="0" fontId="11" fillId="0" borderId="10" xfId="8" applyBorder="1" applyAlignment="1">
      <alignment horizontal="center" vertical="center" wrapText="1"/>
    </xf>
    <xf numFmtId="0" fontId="19" fillId="0" borderId="58" xfId="8" applyFont="1" applyBorder="1" applyAlignment="1">
      <alignment horizontal="center" vertical="center" wrapText="1"/>
    </xf>
    <xf numFmtId="0" fontId="19" fillId="0" borderId="12" xfId="8" applyFont="1" applyBorder="1" applyAlignment="1">
      <alignment horizontal="center" vertical="center" wrapText="1"/>
    </xf>
    <xf numFmtId="0" fontId="19" fillId="0" borderId="13" xfId="8" applyFont="1" applyBorder="1" applyAlignment="1">
      <alignment horizontal="center" vertical="center" wrapText="1"/>
    </xf>
    <xf numFmtId="0" fontId="19" fillId="0" borderId="9" xfId="8" applyFont="1" applyBorder="1" applyAlignment="1">
      <alignment vertical="center" wrapText="1"/>
    </xf>
    <xf numFmtId="2" fontId="19" fillId="0" borderId="14" xfId="8" applyNumberFormat="1" applyFont="1" applyBorder="1" applyAlignment="1" applyProtection="1">
      <alignment horizontal="center" vertical="center" wrapText="1"/>
      <protection locked="0"/>
    </xf>
    <xf numFmtId="2" fontId="11" fillId="0" borderId="0" xfId="8" applyNumberFormat="1" applyBorder="1" applyAlignment="1">
      <alignment horizontal="center" vertical="center" wrapText="1"/>
    </xf>
    <xf numFmtId="0" fontId="11" fillId="0" borderId="24" xfId="8" applyFont="1" applyBorder="1" applyAlignment="1">
      <alignment horizontal="center" vertical="center" wrapText="1"/>
    </xf>
    <xf numFmtId="2" fontId="11" fillId="0" borderId="13" xfId="8" applyNumberFormat="1" applyFont="1" applyBorder="1" applyAlignment="1">
      <alignment horizontal="center" vertical="center" wrapText="1"/>
    </xf>
    <xf numFmtId="2" fontId="11" fillId="0" borderId="9" xfId="8" applyNumberFormat="1" applyFont="1" applyBorder="1" applyAlignment="1">
      <alignment horizontal="center" vertical="center" wrapText="1"/>
    </xf>
    <xf numFmtId="2" fontId="11" fillId="0" borderId="14" xfId="8" applyNumberFormat="1" applyFont="1" applyBorder="1" applyAlignment="1">
      <alignment horizontal="center" vertical="center" wrapText="1"/>
    </xf>
    <xf numFmtId="2" fontId="19" fillId="0" borderId="14" xfId="8" applyNumberFormat="1" applyFont="1" applyFill="1" applyBorder="1" applyAlignment="1">
      <alignment horizontal="center" vertical="center" wrapText="1"/>
    </xf>
    <xf numFmtId="2" fontId="11" fillId="0" borderId="0" xfId="8" applyNumberFormat="1" applyFill="1" applyBorder="1" applyAlignment="1">
      <alignment horizontal="center" vertical="center" wrapText="1"/>
    </xf>
    <xf numFmtId="0" fontId="11" fillId="0" borderId="65" xfId="8" applyFont="1" applyBorder="1" applyAlignment="1">
      <alignment horizontal="center" vertical="center" wrapText="1"/>
    </xf>
    <xf numFmtId="0" fontId="16" fillId="0" borderId="49" xfId="8" applyFont="1" applyBorder="1" applyAlignment="1">
      <alignment vertical="center" wrapText="1"/>
    </xf>
    <xf numFmtId="0" fontId="16" fillId="0" borderId="50" xfId="8" applyFont="1" applyBorder="1" applyAlignment="1">
      <alignment vertical="center" wrapText="1"/>
    </xf>
    <xf numFmtId="0" fontId="16" fillId="0" borderId="51" xfId="8" applyFont="1" applyBorder="1" applyAlignment="1">
      <alignment vertical="center" wrapText="1"/>
    </xf>
    <xf numFmtId="0" fontId="11" fillId="0" borderId="13" xfId="8" applyBorder="1" applyAlignment="1">
      <alignment horizontal="center" vertical="center" wrapText="1"/>
    </xf>
    <xf numFmtId="0" fontId="15" fillId="0" borderId="9" xfId="8" applyFont="1" applyBorder="1" applyAlignment="1">
      <alignment horizontal="left" vertical="center" wrapText="1"/>
    </xf>
    <xf numFmtId="2" fontId="15" fillId="0" borderId="14" xfId="8" applyNumberFormat="1" applyFont="1" applyBorder="1" applyAlignment="1" applyProtection="1">
      <alignment horizontal="center" vertical="center" wrapText="1"/>
      <protection locked="0"/>
    </xf>
    <xf numFmtId="2" fontId="21" fillId="0" borderId="0" xfId="8" applyNumberFormat="1" applyFont="1" applyBorder="1" applyAlignment="1">
      <alignment horizontal="center" vertical="center" wrapText="1"/>
    </xf>
    <xf numFmtId="0" fontId="15" fillId="0" borderId="63" xfId="8" applyFont="1" applyBorder="1" applyAlignment="1">
      <alignment horizontal="center" vertical="center" wrapText="1"/>
    </xf>
    <xf numFmtId="0" fontId="16" fillId="0" borderId="4" xfId="8" applyFont="1" applyBorder="1" applyAlignment="1">
      <alignment vertical="center" wrapText="1"/>
    </xf>
    <xf numFmtId="0" fontId="16" fillId="0" borderId="5" xfId="8" applyFont="1" applyBorder="1" applyAlignment="1">
      <alignment vertical="center" wrapText="1"/>
    </xf>
    <xf numFmtId="0" fontId="11" fillId="0" borderId="63" xfId="8" applyFont="1" applyBorder="1" applyAlignment="1">
      <alignment horizontal="center" vertical="center" wrapText="1"/>
    </xf>
    <xf numFmtId="0" fontId="11" fillId="0" borderId="15" xfId="8" applyBorder="1" applyAlignment="1">
      <alignment horizontal="center" vertical="center" wrapText="1"/>
    </xf>
    <xf numFmtId="0" fontId="22" fillId="0" borderId="16" xfId="8" applyFont="1" applyBorder="1" applyAlignment="1">
      <alignment horizontal="left" vertical="center" wrapText="1"/>
    </xf>
    <xf numFmtId="2" fontId="23" fillId="0" borderId="17" xfId="8" applyNumberFormat="1" applyFont="1" applyBorder="1" applyAlignment="1" applyProtection="1">
      <alignment horizontal="center" vertical="center" wrapText="1"/>
      <protection locked="0"/>
    </xf>
    <xf numFmtId="0" fontId="16" fillId="0" borderId="6" xfId="8" applyFont="1" applyBorder="1" applyAlignment="1">
      <alignment vertical="center" wrapText="1"/>
    </xf>
    <xf numFmtId="0" fontId="16" fillId="0" borderId="7" xfId="8" applyFont="1" applyBorder="1" applyAlignment="1">
      <alignment vertical="center" wrapText="1"/>
    </xf>
    <xf numFmtId="0" fontId="16" fillId="0" borderId="8" xfId="8" applyFont="1" applyBorder="1" applyAlignment="1">
      <alignment vertical="center" wrapText="1"/>
    </xf>
    <xf numFmtId="0" fontId="11" fillId="0" borderId="16" xfId="8" applyFont="1" applyBorder="1" applyAlignment="1">
      <alignment horizontal="left" vertical="center" wrapText="1"/>
    </xf>
    <xf numFmtId="2" fontId="18" fillId="0" borderId="17" xfId="8" applyNumberFormat="1" applyFont="1" applyBorder="1" applyAlignment="1" applyProtection="1">
      <alignment horizontal="center" vertical="center" wrapText="1"/>
      <protection locked="0"/>
    </xf>
    <xf numFmtId="0" fontId="11" fillId="0" borderId="0" xfId="8" applyFont="1" applyBorder="1" applyAlignment="1">
      <alignment vertical="center" wrapText="1"/>
    </xf>
    <xf numFmtId="2" fontId="17" fillId="3" borderId="28" xfId="8" applyNumberFormat="1" applyFont="1" applyFill="1" applyBorder="1" applyAlignment="1">
      <alignment horizontal="center" vertical="center" wrapText="1"/>
    </xf>
    <xf numFmtId="2" fontId="17" fillId="3" borderId="29" xfId="8" applyNumberFormat="1" applyFont="1" applyFill="1" applyBorder="1" applyAlignment="1">
      <alignment horizontal="center" vertical="center" wrapText="1"/>
    </xf>
    <xf numFmtId="2" fontId="17" fillId="3" borderId="59" xfId="8" applyNumberFormat="1" applyFont="1" applyFill="1" applyBorder="1" applyAlignment="1">
      <alignment horizontal="center" vertical="center" wrapText="1"/>
    </xf>
    <xf numFmtId="0" fontId="11" fillId="3" borderId="62" xfId="8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68" xfId="0" applyFont="1" applyFill="1" applyBorder="1" applyAlignment="1">
      <alignment vertical="center"/>
    </xf>
    <xf numFmtId="0" fontId="1" fillId="4" borderId="27" xfId="0" applyFont="1" applyFill="1" applyBorder="1" applyAlignment="1">
      <alignment vertical="center"/>
    </xf>
    <xf numFmtId="0" fontId="0" fillId="4" borderId="36" xfId="0" applyFont="1" applyFill="1" applyBorder="1" applyAlignment="1">
      <alignment vertical="center"/>
    </xf>
    <xf numFmtId="44" fontId="0" fillId="4" borderId="13" xfId="0" applyNumberFormat="1" applyFont="1" applyFill="1" applyBorder="1" applyAlignment="1">
      <alignment vertical="center"/>
    </xf>
    <xf numFmtId="0" fontId="0" fillId="4" borderId="15" xfId="0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4" fontId="0" fillId="0" borderId="9" xfId="0" applyNumberForma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0" fillId="0" borderId="9" xfId="0" applyFill="1" applyBorder="1" applyAlignment="1">
      <alignment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26" xfId="0" applyFill="1" applyBorder="1" applyAlignment="1">
      <alignment vertical="center"/>
    </xf>
    <xf numFmtId="0" fontId="0" fillId="0" borderId="26" xfId="0" applyFill="1" applyBorder="1" applyAlignment="1">
      <alignment horizontal="center" vertical="center"/>
    </xf>
    <xf numFmtId="4" fontId="0" fillId="0" borderId="26" xfId="0" applyNumberFormat="1" applyFill="1" applyBorder="1" applyAlignment="1">
      <alignment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vertical="center" wrapText="1"/>
    </xf>
    <xf numFmtId="4" fontId="0" fillId="0" borderId="16" xfId="0" applyNumberFormat="1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vertical="center"/>
    </xf>
    <xf numFmtId="44" fontId="0" fillId="0" borderId="9" xfId="0" applyNumberFormat="1" applyFont="1" applyFill="1" applyBorder="1" applyAlignment="1">
      <alignment vertical="center"/>
    </xf>
    <xf numFmtId="10" fontId="0" fillId="0" borderId="14" xfId="0" applyNumberFormat="1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44" fontId="1" fillId="0" borderId="11" xfId="0" applyNumberFormat="1" applyFont="1" applyFill="1" applyBorder="1" applyAlignment="1">
      <alignment vertical="center"/>
    </xf>
    <xf numFmtId="10" fontId="1" fillId="0" borderId="12" xfId="0" applyNumberFormat="1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44" fontId="0" fillId="0" borderId="16" xfId="0" applyNumberFormat="1" applyFont="1" applyFill="1" applyBorder="1" applyAlignment="1">
      <alignment vertical="center"/>
    </xf>
    <xf numFmtId="10" fontId="0" fillId="0" borderId="17" xfId="0" applyNumberFormat="1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27" fillId="6" borderId="0" xfId="18" applyFill="1"/>
    <xf numFmtId="0" fontId="17" fillId="6" borderId="0" xfId="18" applyFont="1" applyFill="1"/>
    <xf numFmtId="4" fontId="17" fillId="6" borderId="0" xfId="18" applyNumberFormat="1" applyFont="1" applyFill="1"/>
    <xf numFmtId="164" fontId="17" fillId="6" borderId="0" xfId="18" applyNumberFormat="1" applyFont="1" applyFill="1" applyAlignment="1">
      <alignment horizontal="center"/>
    </xf>
    <xf numFmtId="0" fontId="27" fillId="0" borderId="0" xfId="18"/>
    <xf numFmtId="0" fontId="11" fillId="4" borderId="0" xfId="18" applyFont="1" applyFill="1"/>
    <xf numFmtId="4" fontId="27" fillId="6" borderId="0" xfId="18" applyNumberFormat="1" applyFill="1"/>
    <xf numFmtId="0" fontId="11" fillId="6" borderId="0" xfId="18" applyFont="1" applyFill="1"/>
    <xf numFmtId="168" fontId="27" fillId="6" borderId="0" xfId="18" applyNumberFormat="1" applyFill="1" applyAlignment="1">
      <alignment horizontal="center"/>
    </xf>
    <xf numFmtId="0" fontId="27" fillId="6" borderId="0" xfId="18" applyFont="1" applyFill="1"/>
    <xf numFmtId="168" fontId="27" fillId="6" borderId="0" xfId="18" applyNumberFormat="1" applyFill="1" applyAlignment="1">
      <alignment horizontal="right"/>
    </xf>
    <xf numFmtId="168" fontId="27" fillId="6" borderId="9" xfId="18" applyNumberFormat="1" applyFill="1" applyBorder="1" applyAlignment="1">
      <alignment horizontal="center"/>
    </xf>
    <xf numFmtId="164" fontId="27" fillId="6" borderId="9" xfId="18" applyNumberFormat="1" applyFont="1" applyFill="1" applyBorder="1" applyAlignment="1">
      <alignment horizontal="center"/>
    </xf>
    <xf numFmtId="0" fontId="27" fillId="6" borderId="9" xfId="18" applyFill="1" applyBorder="1" applyAlignment="1">
      <alignment horizontal="center"/>
    </xf>
    <xf numFmtId="4" fontId="27" fillId="6" borderId="9" xfId="18" applyNumberFormat="1" applyFill="1" applyBorder="1" applyAlignment="1">
      <alignment horizontal="center"/>
    </xf>
    <xf numFmtId="0" fontId="11" fillId="6" borderId="9" xfId="18" applyFont="1" applyFill="1" applyBorder="1" applyAlignment="1">
      <alignment horizontal="center"/>
    </xf>
    <xf numFmtId="168" fontId="27" fillId="6" borderId="9" xfId="18" applyNumberFormat="1" applyFill="1" applyBorder="1" applyAlignment="1">
      <alignment horizontal="right"/>
    </xf>
    <xf numFmtId="0" fontId="11" fillId="7" borderId="50" xfId="18" applyFont="1" applyFill="1" applyBorder="1" applyAlignment="1">
      <alignment horizontal="left" vertical="center" wrapText="1"/>
    </xf>
    <xf numFmtId="169" fontId="27" fillId="7" borderId="50" xfId="18" applyNumberFormat="1" applyFill="1" applyBorder="1" applyAlignment="1">
      <alignment horizontal="right" vertical="center"/>
    </xf>
    <xf numFmtId="0" fontId="11" fillId="7" borderId="50" xfId="18" applyFont="1" applyFill="1" applyBorder="1" applyAlignment="1">
      <alignment horizontal="center" vertical="center"/>
    </xf>
    <xf numFmtId="0" fontId="17" fillId="6" borderId="0" xfId="18" applyFont="1" applyFill="1" applyBorder="1" applyAlignment="1">
      <alignment horizontal="center"/>
    </xf>
    <xf numFmtId="2" fontId="17" fillId="6" borderId="0" xfId="18" applyNumberFormat="1" applyFont="1" applyFill="1" applyBorder="1"/>
    <xf numFmtId="0" fontId="29" fillId="6" borderId="0" xfId="18" applyFont="1" applyFill="1"/>
    <xf numFmtId="4" fontId="27" fillId="0" borderId="0" xfId="18" applyNumberFormat="1"/>
    <xf numFmtId="0" fontId="11" fillId="0" borderId="0" xfId="18" applyFont="1"/>
    <xf numFmtId="168" fontId="27" fillId="0" borderId="0" xfId="18" applyNumberFormat="1" applyAlignment="1">
      <alignment horizontal="right"/>
    </xf>
    <xf numFmtId="0" fontId="28" fillId="6" borderId="0" xfId="18" applyFont="1" applyFill="1" applyBorder="1"/>
    <xf numFmtId="0" fontId="27" fillId="6" borderId="0" xfId="18" applyFill="1" applyBorder="1"/>
    <xf numFmtId="0" fontId="27" fillId="0" borderId="0" xfId="18" applyBorder="1"/>
    <xf numFmtId="0" fontId="0" fillId="4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13" fillId="0" borderId="53" xfId="2" applyFont="1" applyBorder="1" applyAlignment="1">
      <alignment horizontal="center" vertical="center" wrapText="1"/>
    </xf>
    <xf numFmtId="0" fontId="11" fillId="0" borderId="0" xfId="2" applyBorder="1" applyAlignment="1">
      <alignment horizontal="center" vertical="center" wrapText="1"/>
    </xf>
    <xf numFmtId="0" fontId="11" fillId="0" borderId="54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center" vertical="center" wrapText="1"/>
    </xf>
    <xf numFmtId="0" fontId="11" fillId="0" borderId="55" xfId="2" applyBorder="1" applyAlignment="1">
      <alignment horizontal="center" vertical="center" wrapText="1"/>
    </xf>
    <xf numFmtId="0" fontId="19" fillId="0" borderId="56" xfId="2" applyFont="1" applyBorder="1" applyAlignment="1">
      <alignment horizontal="center" vertical="center" wrapText="1"/>
    </xf>
    <xf numFmtId="0" fontId="19" fillId="0" borderId="57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 wrapText="1"/>
    </xf>
    <xf numFmtId="0" fontId="17" fillId="0" borderId="10" xfId="2" applyFont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1" fillId="0" borderId="10" xfId="2" applyBorder="1" applyAlignment="1">
      <alignment horizontal="center" vertical="center" wrapText="1"/>
    </xf>
    <xf numFmtId="0" fontId="19" fillId="0" borderId="58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 wrapText="1"/>
    </xf>
    <xf numFmtId="0" fontId="19" fillId="0" borderId="9" xfId="2" applyFont="1" applyBorder="1" applyAlignment="1">
      <alignment vertical="center" wrapText="1"/>
    </xf>
    <xf numFmtId="2" fontId="19" fillId="0" borderId="14" xfId="2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2" fontId="11" fillId="0" borderId="13" xfId="2" applyNumberFormat="1" applyFont="1" applyBorder="1" applyAlignment="1">
      <alignment horizontal="center" vertical="center" wrapText="1"/>
    </xf>
    <xf numFmtId="2" fontId="11" fillId="0" borderId="9" xfId="2" applyNumberFormat="1" applyFont="1" applyBorder="1" applyAlignment="1">
      <alignment horizontal="center" vertical="center" wrapText="1"/>
    </xf>
    <xf numFmtId="2" fontId="11" fillId="0" borderId="14" xfId="2" applyNumberFormat="1" applyFont="1" applyBorder="1" applyAlignment="1">
      <alignment horizontal="center" vertical="center" wrapText="1"/>
    </xf>
    <xf numFmtId="2" fontId="19" fillId="0" borderId="14" xfId="2" applyNumberFormat="1" applyFont="1" applyFill="1" applyBorder="1" applyAlignment="1">
      <alignment horizontal="center" vertical="center" wrapText="1"/>
    </xf>
    <xf numFmtId="2" fontId="11" fillId="0" borderId="0" xfId="2" applyNumberFormat="1" applyFill="1" applyBorder="1" applyAlignment="1">
      <alignment horizontal="center" vertical="center" wrapText="1"/>
    </xf>
    <xf numFmtId="0" fontId="11" fillId="0" borderId="65" xfId="2" applyFont="1" applyBorder="1" applyAlignment="1">
      <alignment horizontal="center" vertical="center" wrapText="1"/>
    </xf>
    <xf numFmtId="0" fontId="16" fillId="0" borderId="49" xfId="2" applyFont="1" applyBorder="1" applyAlignment="1">
      <alignment vertical="center" wrapText="1"/>
    </xf>
    <xf numFmtId="0" fontId="16" fillId="0" borderId="50" xfId="2" applyFont="1" applyBorder="1" applyAlignment="1">
      <alignment vertical="center" wrapText="1"/>
    </xf>
    <xf numFmtId="0" fontId="16" fillId="0" borderId="51" xfId="2" applyFont="1" applyBorder="1" applyAlignment="1">
      <alignment vertical="center" wrapText="1"/>
    </xf>
    <xf numFmtId="0" fontId="11" fillId="0" borderId="13" xfId="2" applyBorder="1" applyAlignment="1">
      <alignment horizontal="center" vertical="center" wrapText="1"/>
    </xf>
    <xf numFmtId="0" fontId="15" fillId="0" borderId="9" xfId="2" applyFont="1" applyBorder="1" applyAlignment="1">
      <alignment horizontal="left" vertical="center" wrapText="1"/>
    </xf>
    <xf numFmtId="2" fontId="15" fillId="0" borderId="14" xfId="2" applyNumberFormat="1" applyFont="1" applyBorder="1" applyAlignment="1" applyProtection="1">
      <alignment horizontal="center" vertical="center" wrapText="1"/>
      <protection locked="0"/>
    </xf>
    <xf numFmtId="2" fontId="21" fillId="0" borderId="0" xfId="2" applyNumberFormat="1" applyFont="1" applyBorder="1" applyAlignment="1">
      <alignment horizontal="center" vertical="center" wrapText="1"/>
    </xf>
    <xf numFmtId="0" fontId="15" fillId="0" borderId="63" xfId="2" applyFont="1" applyBorder="1" applyAlignment="1">
      <alignment horizontal="center" vertical="center" wrapText="1"/>
    </xf>
    <xf numFmtId="0" fontId="16" fillId="0" borderId="4" xfId="2" applyFont="1" applyBorder="1" applyAlignment="1">
      <alignment vertical="center" wrapText="1"/>
    </xf>
    <xf numFmtId="0" fontId="16" fillId="0" borderId="5" xfId="2" applyFont="1" applyBorder="1" applyAlignment="1">
      <alignment vertical="center" wrapText="1"/>
    </xf>
    <xf numFmtId="0" fontId="11" fillId="0" borderId="63" xfId="2" applyFont="1" applyBorder="1" applyAlignment="1">
      <alignment horizontal="center" vertical="center" wrapText="1"/>
    </xf>
    <xf numFmtId="0" fontId="11" fillId="0" borderId="15" xfId="2" applyBorder="1" applyAlignment="1">
      <alignment horizontal="center" vertical="center" wrapText="1"/>
    </xf>
    <xf numFmtId="0" fontId="22" fillId="0" borderId="16" xfId="2" applyFont="1" applyBorder="1" applyAlignment="1">
      <alignment horizontal="left" vertical="center" wrapText="1"/>
    </xf>
    <xf numFmtId="2" fontId="23" fillId="0" borderId="17" xfId="2" applyNumberFormat="1" applyFont="1" applyBorder="1" applyAlignment="1" applyProtection="1">
      <alignment horizontal="center" vertical="center" wrapText="1"/>
      <protection locked="0"/>
    </xf>
    <xf numFmtId="0" fontId="16" fillId="0" borderId="6" xfId="2" applyFont="1" applyBorder="1" applyAlignment="1">
      <alignment vertical="center" wrapText="1"/>
    </xf>
    <xf numFmtId="0" fontId="16" fillId="0" borderId="7" xfId="2" applyFont="1" applyBorder="1" applyAlignment="1">
      <alignment vertical="center" wrapText="1"/>
    </xf>
    <xf numFmtId="0" fontId="16" fillId="0" borderId="8" xfId="2" applyFont="1" applyBorder="1" applyAlignment="1">
      <alignment vertical="center" wrapText="1"/>
    </xf>
    <xf numFmtId="0" fontId="11" fillId="0" borderId="16" xfId="2" applyFont="1" applyBorder="1" applyAlignment="1">
      <alignment horizontal="left" vertical="center" wrapText="1"/>
    </xf>
    <xf numFmtId="2" fontId="18" fillId="0" borderId="17" xfId="2" applyNumberFormat="1" applyFont="1" applyBorder="1" applyAlignment="1" applyProtection="1">
      <alignment horizontal="center" vertical="center" wrapText="1"/>
      <protection locked="0"/>
    </xf>
    <xf numFmtId="0" fontId="11" fillId="0" borderId="0" xfId="2" applyFont="1" applyBorder="1" applyAlignment="1">
      <alignment vertical="center" wrapText="1"/>
    </xf>
    <xf numFmtId="0" fontId="11" fillId="3" borderId="62" xfId="2" applyFont="1" applyFill="1" applyBorder="1" applyAlignment="1">
      <alignment horizontal="center" vertical="center" wrapText="1"/>
    </xf>
    <xf numFmtId="2" fontId="17" fillId="3" borderId="28" xfId="2" applyNumberFormat="1" applyFont="1" applyFill="1" applyBorder="1" applyAlignment="1">
      <alignment horizontal="center" vertical="center" wrapText="1"/>
    </xf>
    <xf numFmtId="2" fontId="17" fillId="3" borderId="29" xfId="2" applyNumberFormat="1" applyFont="1" applyFill="1" applyBorder="1" applyAlignment="1">
      <alignment horizontal="center" vertical="center" wrapText="1"/>
    </xf>
    <xf numFmtId="2" fontId="17" fillId="3" borderId="59" xfId="2" applyNumberFormat="1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vertical="center" wrapText="1"/>
    </xf>
    <xf numFmtId="0" fontId="14" fillId="0" borderId="0" xfId="19" applyFont="1" applyFill="1" applyBorder="1" applyAlignment="1"/>
    <xf numFmtId="0" fontId="11" fillId="0" borderId="0" xfId="19" applyFont="1" applyFill="1" applyBorder="1" applyAlignment="1"/>
    <xf numFmtId="0" fontId="11" fillId="0" borderId="0" xfId="19" applyFill="1"/>
    <xf numFmtId="0" fontId="11" fillId="0" borderId="0" xfId="19"/>
    <xf numFmtId="0" fontId="0" fillId="4" borderId="9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4" borderId="75" xfId="0" applyFont="1" applyFill="1" applyBorder="1" applyAlignment="1">
      <alignment horizontal="center" vertical="center"/>
    </xf>
    <xf numFmtId="0" fontId="0" fillId="4" borderId="74" xfId="0" applyFont="1" applyFill="1" applyBorder="1" applyAlignment="1">
      <alignment horizontal="center" vertical="center"/>
    </xf>
    <xf numFmtId="0" fontId="0" fillId="4" borderId="74" xfId="0" applyFont="1" applyFill="1" applyBorder="1" applyAlignment="1">
      <alignment vertical="center"/>
    </xf>
    <xf numFmtId="44" fontId="0" fillId="4" borderId="74" xfId="0" applyNumberFormat="1" applyFont="1" applyFill="1" applyBorder="1" applyAlignment="1">
      <alignment vertical="center"/>
    </xf>
    <xf numFmtId="10" fontId="0" fillId="4" borderId="76" xfId="0" applyNumberFormat="1" applyFont="1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4" fontId="26" fillId="4" borderId="9" xfId="0" applyNumberFormat="1" applyFont="1" applyFill="1" applyBorder="1" applyAlignment="1">
      <alignment vertical="center"/>
    </xf>
    <xf numFmtId="10" fontId="27" fillId="6" borderId="9" xfId="18" applyNumberFormat="1" applyFont="1" applyFill="1" applyBorder="1"/>
    <xf numFmtId="0" fontId="26" fillId="0" borderId="13" xfId="0" applyFont="1" applyFill="1" applyBorder="1" applyAlignment="1">
      <alignment horizontal="center" vertical="center"/>
    </xf>
    <xf numFmtId="44" fontId="0" fillId="4" borderId="33" xfId="0" applyNumberFormat="1" applyFont="1" applyFill="1" applyBorder="1" applyAlignment="1">
      <alignment vertical="center"/>
    </xf>
    <xf numFmtId="10" fontId="0" fillId="4" borderId="26" xfId="0" applyNumberFormat="1" applyFont="1" applyFill="1" applyBorder="1" applyAlignment="1">
      <alignment vertical="center"/>
    </xf>
    <xf numFmtId="0" fontId="0" fillId="4" borderId="0" xfId="0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44" fontId="0" fillId="3" borderId="10" xfId="0" applyNumberFormat="1" applyFont="1" applyFill="1" applyBorder="1" applyAlignment="1">
      <alignment vertical="center"/>
    </xf>
    <xf numFmtId="10" fontId="0" fillId="3" borderId="11" xfId="0" applyNumberFormat="1" applyFont="1" applyFill="1" applyBorder="1" applyAlignment="1">
      <alignment vertical="center"/>
    </xf>
    <xf numFmtId="44" fontId="0" fillId="3" borderId="13" xfId="0" applyNumberFormat="1" applyFont="1" applyFill="1" applyBorder="1" applyAlignment="1">
      <alignment vertical="center"/>
    </xf>
    <xf numFmtId="10" fontId="0" fillId="3" borderId="9" xfId="0" applyNumberFormat="1" applyFont="1" applyFill="1" applyBorder="1" applyAlignment="1">
      <alignment vertical="center"/>
    </xf>
    <xf numFmtId="44" fontId="0" fillId="3" borderId="9" xfId="0" applyNumberFormat="1" applyFont="1" applyFill="1" applyBorder="1" applyAlignment="1">
      <alignment vertical="center"/>
    </xf>
    <xf numFmtId="0" fontId="4" fillId="4" borderId="52" xfId="0" applyFont="1" applyFill="1" applyBorder="1" applyAlignment="1">
      <alignment horizontal="left" vertical="center"/>
    </xf>
    <xf numFmtId="0" fontId="0" fillId="4" borderId="5" xfId="0" applyFill="1" applyBorder="1" applyAlignment="1">
      <alignment vertical="center"/>
    </xf>
    <xf numFmtId="0" fontId="27" fillId="0" borderId="0" xfId="18" applyFont="1"/>
    <xf numFmtId="4" fontId="27" fillId="0" borderId="0" xfId="18" applyNumberFormat="1" applyFont="1"/>
    <xf numFmtId="168" fontId="27" fillId="0" borderId="0" xfId="18" applyNumberFormat="1" applyFont="1" applyAlignment="1">
      <alignment horizontal="right"/>
    </xf>
    <xf numFmtId="0" fontId="11" fillId="0" borderId="0" xfId="2" applyFont="1" applyBorder="1" applyAlignment="1">
      <alignment horizontal="right" vertical="center" wrapText="1"/>
    </xf>
    <xf numFmtId="0" fontId="11" fillId="0" borderId="0" xfId="2" applyFont="1" applyAlignment="1">
      <alignment vertical="center" wrapText="1"/>
    </xf>
    <xf numFmtId="0" fontId="26" fillId="4" borderId="0" xfId="0" applyFont="1" applyFill="1" applyAlignment="1">
      <alignment vertical="center"/>
    </xf>
    <xf numFmtId="0" fontId="26" fillId="4" borderId="0" xfId="0" applyFont="1" applyFill="1"/>
    <xf numFmtId="0" fontId="26" fillId="0" borderId="0" xfId="0" applyFont="1"/>
    <xf numFmtId="0" fontId="1" fillId="4" borderId="21" xfId="0" applyFont="1" applyFill="1" applyBorder="1" applyAlignment="1">
      <alignment horizontal="center" vertical="center"/>
    </xf>
    <xf numFmtId="10" fontId="0" fillId="4" borderId="68" xfId="0" applyNumberFormat="1" applyFont="1" applyFill="1" applyBorder="1" applyAlignment="1">
      <alignment vertical="center"/>
    </xf>
    <xf numFmtId="10" fontId="0" fillId="4" borderId="27" xfId="0" applyNumberFormat="1" applyFont="1" applyFill="1" applyBorder="1" applyAlignment="1">
      <alignment vertical="center"/>
    </xf>
    <xf numFmtId="10" fontId="0" fillId="3" borderId="27" xfId="0" applyNumberFormat="1" applyFont="1" applyFill="1" applyBorder="1" applyAlignment="1">
      <alignment vertical="center"/>
    </xf>
    <xf numFmtId="0" fontId="1" fillId="4" borderId="33" xfId="0" applyFont="1" applyFill="1" applyBorder="1" applyAlignment="1">
      <alignment horizontal="center" vertical="center" wrapText="1"/>
    </xf>
    <xf numFmtId="44" fontId="1" fillId="4" borderId="10" xfId="0" applyNumberFormat="1" applyFont="1" applyFill="1" applyBorder="1" applyAlignment="1">
      <alignment vertical="center"/>
    </xf>
    <xf numFmtId="44" fontId="1" fillId="4" borderId="13" xfId="0" applyNumberFormat="1" applyFont="1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ont="1" applyFill="1"/>
    <xf numFmtId="0" fontId="26" fillId="0" borderId="9" xfId="0" applyFont="1" applyFill="1" applyBorder="1" applyAlignment="1">
      <alignment vertical="center"/>
    </xf>
    <xf numFmtId="0" fontId="26" fillId="0" borderId="9" xfId="0" applyFont="1" applyFill="1" applyBorder="1" applyAlignment="1">
      <alignment horizontal="center" vertical="center"/>
    </xf>
    <xf numFmtId="4" fontId="26" fillId="0" borderId="9" xfId="0" applyNumberFormat="1" applyFont="1" applyFill="1" applyBorder="1" applyAlignment="1">
      <alignment vertical="center"/>
    </xf>
    <xf numFmtId="44" fontId="26" fillId="0" borderId="9" xfId="0" applyNumberFormat="1" applyFont="1" applyFill="1" applyBorder="1" applyAlignment="1">
      <alignment vertical="center"/>
    </xf>
    <xf numFmtId="10" fontId="26" fillId="0" borderId="14" xfId="0" applyNumberFormat="1" applyFont="1" applyFill="1" applyBorder="1" applyAlignment="1">
      <alignment vertical="center"/>
    </xf>
    <xf numFmtId="0" fontId="26" fillId="0" borderId="0" xfId="0" applyFont="1" applyFill="1"/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4" borderId="56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left" vertical="center"/>
    </xf>
    <xf numFmtId="0" fontId="0" fillId="4" borderId="0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vertical="center"/>
    </xf>
    <xf numFmtId="44" fontId="1" fillId="0" borderId="9" xfId="0" applyNumberFormat="1" applyFont="1" applyFill="1" applyBorder="1" applyAlignment="1">
      <alignment vertical="center"/>
    </xf>
    <xf numFmtId="0" fontId="26" fillId="0" borderId="33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vertical="center"/>
    </xf>
    <xf numFmtId="0" fontId="26" fillId="0" borderId="75" xfId="0" applyFont="1" applyFill="1" applyBorder="1" applyAlignment="1">
      <alignment horizontal="center" vertical="center"/>
    </xf>
    <xf numFmtId="0" fontId="26" fillId="0" borderId="74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vertical="center"/>
    </xf>
    <xf numFmtId="4" fontId="26" fillId="0" borderId="16" xfId="0" applyNumberFormat="1" applyFont="1" applyFill="1" applyBorder="1" applyAlignment="1">
      <alignment vertical="center"/>
    </xf>
    <xf numFmtId="44" fontId="26" fillId="0" borderId="16" xfId="0" applyNumberFormat="1" applyFont="1" applyFill="1" applyBorder="1" applyAlignment="1">
      <alignment vertical="center"/>
    </xf>
    <xf numFmtId="10" fontId="26" fillId="0" borderId="17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vertical="center" wrapText="1"/>
    </xf>
    <xf numFmtId="44" fontId="1" fillId="4" borderId="56" xfId="0" applyNumberFormat="1" applyFont="1" applyFill="1" applyBorder="1" applyAlignment="1">
      <alignment vertical="center"/>
    </xf>
    <xf numFmtId="10" fontId="1" fillId="4" borderId="57" xfId="0" applyNumberFormat="1" applyFont="1" applyFill="1" applyBorder="1" applyAlignment="1">
      <alignment vertical="center"/>
    </xf>
    <xf numFmtId="0" fontId="1" fillId="4" borderId="29" xfId="0" applyFont="1" applyFill="1" applyBorder="1" applyAlignment="1">
      <alignment horizontal="center" vertical="center" wrapText="1"/>
    </xf>
    <xf numFmtId="0" fontId="1" fillId="4" borderId="5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vertical="center" wrapText="1"/>
    </xf>
    <xf numFmtId="0" fontId="0" fillId="0" borderId="33" xfId="0" applyFont="1" applyFill="1" applyBorder="1" applyAlignment="1">
      <alignment horizontal="center" vertical="center"/>
    </xf>
    <xf numFmtId="0" fontId="0" fillId="0" borderId="71" xfId="0" applyFill="1" applyBorder="1" applyAlignment="1">
      <alignment horizontal="center" vertical="center"/>
    </xf>
    <xf numFmtId="0" fontId="0" fillId="0" borderId="26" xfId="0" applyFont="1" applyFill="1" applyBorder="1" applyAlignment="1">
      <alignment vertical="center"/>
    </xf>
    <xf numFmtId="0" fontId="0" fillId="0" borderId="26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7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/>
    </xf>
    <xf numFmtId="4" fontId="1" fillId="0" borderId="26" xfId="0" applyNumberFormat="1" applyFont="1" applyFill="1" applyBorder="1" applyAlignment="1">
      <alignment vertical="center"/>
    </xf>
    <xf numFmtId="44" fontId="1" fillId="0" borderId="26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164" fontId="1" fillId="0" borderId="38" xfId="0" applyNumberFormat="1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1" fillId="4" borderId="30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left" vertical="center"/>
    </xf>
    <xf numFmtId="44" fontId="0" fillId="4" borderId="11" xfId="0" applyNumberFormat="1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/>
    </xf>
    <xf numFmtId="44" fontId="0" fillId="4" borderId="0" xfId="0" applyNumberFormat="1" applyFont="1" applyFill="1" applyBorder="1" applyAlignment="1">
      <alignment horizontal="center" vertical="center"/>
    </xf>
    <xf numFmtId="10" fontId="0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left" vertical="center"/>
    </xf>
    <xf numFmtId="0" fontId="0" fillId="10" borderId="9" xfId="0" applyFill="1" applyBorder="1" applyAlignment="1">
      <alignment horizontal="center" vertical="center"/>
    </xf>
    <xf numFmtId="44" fontId="0" fillId="10" borderId="9" xfId="0" applyNumberFormat="1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10" borderId="33" xfId="0" applyFont="1" applyFill="1" applyBorder="1" applyAlignment="1">
      <alignment horizontal="center" vertical="center"/>
    </xf>
    <xf numFmtId="0" fontId="0" fillId="10" borderId="26" xfId="0" applyFill="1" applyBorder="1" applyAlignment="1">
      <alignment horizontal="left" vertical="center"/>
    </xf>
    <xf numFmtId="0" fontId="0" fillId="10" borderId="26" xfId="0" applyFill="1" applyBorder="1" applyAlignment="1">
      <alignment horizontal="center" vertical="center"/>
    </xf>
    <xf numFmtId="44" fontId="0" fillId="10" borderId="26" xfId="0" applyNumberFormat="1" applyFont="1" applyFill="1" applyBorder="1" applyAlignment="1">
      <alignment horizontal="center" vertical="center"/>
    </xf>
    <xf numFmtId="0" fontId="0" fillId="4" borderId="46" xfId="0" applyFont="1" applyFill="1" applyBorder="1" applyAlignment="1">
      <alignment horizontal="center" vertical="center"/>
    </xf>
    <xf numFmtId="0" fontId="0" fillId="10" borderId="10" xfId="0" applyFont="1" applyFill="1" applyBorder="1" applyAlignment="1">
      <alignment horizontal="center" vertical="center"/>
    </xf>
    <xf numFmtId="0" fontId="0" fillId="10" borderId="11" xfId="0" applyFill="1" applyBorder="1" applyAlignment="1">
      <alignment horizontal="left" vertical="center"/>
    </xf>
    <xf numFmtId="0" fontId="0" fillId="10" borderId="11" xfId="0" applyFill="1" applyBorder="1" applyAlignment="1">
      <alignment horizontal="center" vertical="center"/>
    </xf>
    <xf numFmtId="44" fontId="0" fillId="10" borderId="11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0" fillId="4" borderId="33" xfId="0" applyFont="1" applyFill="1" applyBorder="1" applyAlignment="1">
      <alignment horizontal="center" vertical="center"/>
    </xf>
    <xf numFmtId="44" fontId="0" fillId="4" borderId="26" xfId="0" applyNumberFormat="1" applyFont="1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/>
    </xf>
    <xf numFmtId="44" fontId="0" fillId="4" borderId="9" xfId="0" applyNumberFormat="1" applyFont="1" applyFill="1" applyBorder="1" applyAlignment="1">
      <alignment horizontal="center" vertical="center"/>
    </xf>
    <xf numFmtId="0" fontId="0" fillId="4" borderId="16" xfId="0" applyFill="1" applyBorder="1" applyAlignment="1">
      <alignment horizontal="left" vertical="center"/>
    </xf>
    <xf numFmtId="44" fontId="0" fillId="4" borderId="16" xfId="0" applyNumberFormat="1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10" borderId="67" xfId="0" applyFont="1" applyFill="1" applyBorder="1" applyAlignment="1">
      <alignment horizontal="center" vertical="center"/>
    </xf>
    <xf numFmtId="0" fontId="0" fillId="10" borderId="56" xfId="0" applyFill="1" applyBorder="1" applyAlignment="1">
      <alignment horizontal="left" vertical="center"/>
    </xf>
    <xf numFmtId="0" fontId="0" fillId="10" borderId="56" xfId="0" applyFill="1" applyBorder="1" applyAlignment="1">
      <alignment horizontal="center" vertical="center"/>
    </xf>
    <xf numFmtId="44" fontId="0" fillId="10" borderId="56" xfId="0" applyNumberFormat="1" applyFont="1" applyFill="1" applyBorder="1" applyAlignment="1">
      <alignment horizontal="center" vertical="center"/>
    </xf>
    <xf numFmtId="0" fontId="0" fillId="4" borderId="57" xfId="0" applyFont="1" applyFill="1" applyBorder="1" applyAlignment="1">
      <alignment horizontal="center" vertical="center"/>
    </xf>
    <xf numFmtId="0" fontId="0" fillId="4" borderId="48" xfId="0" applyFont="1" applyFill="1" applyBorder="1" applyAlignment="1">
      <alignment horizontal="center" vertical="center"/>
    </xf>
    <xf numFmtId="0" fontId="0" fillId="4" borderId="37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14" fontId="0" fillId="4" borderId="0" xfId="0" applyNumberForma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9" borderId="0" xfId="0" applyFill="1"/>
    <xf numFmtId="0" fontId="31" fillId="9" borderId="0" xfId="0" applyFont="1" applyFill="1"/>
    <xf numFmtId="0" fontId="34" fillId="0" borderId="0" xfId="0" applyFont="1" applyFill="1"/>
    <xf numFmtId="0" fontId="35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wrapText="1"/>
    </xf>
    <xf numFmtId="49" fontId="1" fillId="4" borderId="75" xfId="0" applyNumberFormat="1" applyFont="1" applyFill="1" applyBorder="1" applyAlignment="1">
      <alignment horizontal="center" vertical="center"/>
    </xf>
    <xf numFmtId="0" fontId="1" fillId="4" borderId="74" xfId="0" applyFont="1" applyFill="1" applyBorder="1" applyAlignment="1">
      <alignment horizontal="center" vertical="center"/>
    </xf>
    <xf numFmtId="0" fontId="1" fillId="4" borderId="74" xfId="0" applyFont="1" applyFill="1" applyBorder="1" applyAlignment="1">
      <alignment vertical="center"/>
    </xf>
    <xf numFmtId="44" fontId="1" fillId="4" borderId="74" xfId="0" applyNumberFormat="1" applyFont="1" applyFill="1" applyBorder="1" applyAlignment="1">
      <alignment vertical="center"/>
    </xf>
    <xf numFmtId="49" fontId="0" fillId="4" borderId="13" xfId="0" applyNumberFormat="1" applyFont="1" applyFill="1" applyBorder="1" applyAlignment="1">
      <alignment horizontal="center" vertical="center"/>
    </xf>
    <xf numFmtId="49" fontId="26" fillId="0" borderId="48" xfId="0" applyNumberFormat="1" applyFont="1" applyFill="1" applyBorder="1" applyAlignment="1">
      <alignment horizontal="center"/>
    </xf>
    <xf numFmtId="49" fontId="26" fillId="0" borderId="4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5" fillId="4" borderId="0" xfId="260" applyFont="1" applyFill="1" applyAlignment="1">
      <alignment vertical="center"/>
    </xf>
    <xf numFmtId="0" fontId="36" fillId="4" borderId="0" xfId="260" applyFill="1" applyAlignment="1">
      <alignment vertical="center"/>
    </xf>
    <xf numFmtId="0" fontId="6" fillId="4" borderId="0" xfId="260" applyFont="1" applyFill="1" applyAlignment="1">
      <alignment vertical="center"/>
    </xf>
    <xf numFmtId="0" fontId="1" fillId="4" borderId="42" xfId="260" applyFont="1" applyFill="1" applyBorder="1" applyAlignment="1">
      <alignment horizontal="center" vertical="center"/>
    </xf>
    <xf numFmtId="164" fontId="1" fillId="0" borderId="37" xfId="260" applyNumberFormat="1" applyFont="1" applyFill="1" applyBorder="1" applyAlignment="1">
      <alignment horizontal="center" vertical="center"/>
    </xf>
    <xf numFmtId="0" fontId="1" fillId="4" borderId="36" xfId="260" applyFont="1" applyFill="1" applyBorder="1" applyAlignment="1">
      <alignment horizontal="center" vertical="center"/>
    </xf>
    <xf numFmtId="164" fontId="1" fillId="4" borderId="38" xfId="260" applyNumberFormat="1" applyFont="1" applyFill="1" applyBorder="1" applyAlignment="1">
      <alignment horizontal="center" vertical="center"/>
    </xf>
    <xf numFmtId="0" fontId="1" fillId="4" borderId="42" xfId="260" applyFont="1" applyFill="1" applyBorder="1" applyAlignment="1">
      <alignment horizontal="right" vertical="center"/>
    </xf>
    <xf numFmtId="10" fontId="1" fillId="0" borderId="37" xfId="260" applyNumberFormat="1" applyFont="1" applyFill="1" applyBorder="1" applyAlignment="1">
      <alignment horizontal="left" vertical="center"/>
    </xf>
    <xf numFmtId="0" fontId="1" fillId="4" borderId="36" xfId="260" applyFont="1" applyFill="1" applyBorder="1" applyAlignment="1">
      <alignment horizontal="right" vertical="center"/>
    </xf>
    <xf numFmtId="10" fontId="1" fillId="0" borderId="38" xfId="260" applyNumberFormat="1" applyFont="1" applyFill="1" applyBorder="1" applyAlignment="1">
      <alignment horizontal="left" vertical="center"/>
    </xf>
    <xf numFmtId="0" fontId="36" fillId="4" borderId="0" xfId="260" applyFill="1" applyBorder="1" applyAlignment="1">
      <alignment vertical="center"/>
    </xf>
    <xf numFmtId="0" fontId="5" fillId="4" borderId="0" xfId="260" applyFont="1" applyFill="1" applyBorder="1" applyAlignment="1">
      <alignment vertical="center"/>
    </xf>
    <xf numFmtId="0" fontId="7" fillId="4" borderId="0" xfId="260" applyFont="1" applyFill="1" applyAlignment="1">
      <alignment vertical="center"/>
    </xf>
    <xf numFmtId="0" fontId="1" fillId="4" borderId="30" xfId="260" applyFont="1" applyFill="1" applyBorder="1" applyAlignment="1">
      <alignment horizontal="center" vertical="center" wrapText="1"/>
    </xf>
    <xf numFmtId="0" fontId="1" fillId="4" borderId="31" xfId="260" applyFont="1" applyFill="1" applyBorder="1" applyAlignment="1">
      <alignment horizontal="center" vertical="center"/>
    </xf>
    <xf numFmtId="0" fontId="1" fillId="4" borderId="31" xfId="260" applyFont="1" applyFill="1" applyBorder="1" applyAlignment="1">
      <alignment horizontal="center" vertical="center" wrapText="1"/>
    </xf>
    <xf numFmtId="0" fontId="1" fillId="4" borderId="32" xfId="260" applyFont="1" applyFill="1" applyBorder="1" applyAlignment="1">
      <alignment horizontal="center" vertical="center" wrapText="1"/>
    </xf>
    <xf numFmtId="0" fontId="1" fillId="4" borderId="0" xfId="260" applyFont="1" applyFill="1" applyBorder="1" applyAlignment="1">
      <alignment horizontal="center" vertical="center" wrapText="1"/>
    </xf>
    <xf numFmtId="0" fontId="1" fillId="4" borderId="0" xfId="260" applyFont="1" applyFill="1" applyBorder="1" applyAlignment="1">
      <alignment horizontal="center" vertical="center"/>
    </xf>
    <xf numFmtId="44" fontId="36" fillId="0" borderId="0" xfId="260" applyNumberFormat="1" applyFont="1" applyFill="1" applyBorder="1" applyAlignment="1">
      <alignment horizontal="center" vertical="center"/>
    </xf>
    <xf numFmtId="10" fontId="36" fillId="0" borderId="0" xfId="260" applyNumberFormat="1" applyFont="1" applyFill="1" applyBorder="1" applyAlignment="1">
      <alignment horizontal="center" vertical="center"/>
    </xf>
    <xf numFmtId="0" fontId="36" fillId="0" borderId="0" xfId="260" applyFont="1" applyFill="1" applyAlignment="1">
      <alignment horizontal="center" vertical="center"/>
    </xf>
    <xf numFmtId="0" fontId="36" fillId="0" borderId="56" xfId="260" applyFont="1" applyFill="1" applyBorder="1" applyAlignment="1">
      <alignment horizontal="center" vertical="center"/>
    </xf>
    <xf numFmtId="44" fontId="36" fillId="0" borderId="56" xfId="260" applyNumberFormat="1" applyFont="1" applyFill="1" applyBorder="1" applyAlignment="1">
      <alignment horizontal="center" vertical="center"/>
    </xf>
    <xf numFmtId="0" fontId="1" fillId="0" borderId="33" xfId="260" applyFont="1" applyFill="1" applyBorder="1" applyAlignment="1">
      <alignment horizontal="center" vertical="center" wrapText="1"/>
    </xf>
    <xf numFmtId="0" fontId="36" fillId="0" borderId="26" xfId="260" applyFont="1" applyFill="1" applyBorder="1" applyAlignment="1">
      <alignment horizontal="left" vertical="center" wrapText="1"/>
    </xf>
    <xf numFmtId="0" fontId="36" fillId="0" borderId="26" xfId="260" applyFill="1" applyBorder="1" applyAlignment="1">
      <alignment horizontal="center" vertical="center"/>
    </xf>
    <xf numFmtId="14" fontId="36" fillId="0" borderId="26" xfId="260" applyNumberFormat="1" applyFill="1" applyBorder="1" applyAlignment="1">
      <alignment horizontal="center" vertical="center"/>
    </xf>
    <xf numFmtId="0" fontId="36" fillId="0" borderId="46" xfId="260" applyFont="1" applyFill="1" applyBorder="1" applyAlignment="1">
      <alignment horizontal="center" vertical="center"/>
    </xf>
    <xf numFmtId="0" fontId="1" fillId="4" borderId="15" xfId="260" applyFont="1" applyFill="1" applyBorder="1" applyAlignment="1">
      <alignment vertical="center"/>
    </xf>
    <xf numFmtId="0" fontId="1" fillId="4" borderId="16" xfId="260" applyFont="1" applyFill="1" applyBorder="1" applyAlignment="1">
      <alignment vertical="center"/>
    </xf>
    <xf numFmtId="0" fontId="24" fillId="4" borderId="16" xfId="105" applyFont="1" applyFill="1" applyBorder="1" applyAlignment="1">
      <alignment vertical="center"/>
    </xf>
    <xf numFmtId="0" fontId="1" fillId="0" borderId="16" xfId="260" applyFont="1" applyFill="1" applyBorder="1" applyAlignment="1">
      <alignment horizontal="center" vertical="center"/>
    </xf>
    <xf numFmtId="0" fontId="1" fillId="4" borderId="17" xfId="260" applyFont="1" applyFill="1" applyBorder="1" applyAlignment="1">
      <alignment vertical="center"/>
    </xf>
    <xf numFmtId="0" fontId="1" fillId="4" borderId="0" xfId="260" applyFont="1" applyFill="1" applyBorder="1" applyAlignment="1">
      <alignment vertical="center"/>
    </xf>
    <xf numFmtId="0" fontId="36" fillId="4" borderId="0" xfId="260" applyFont="1" applyFill="1" applyAlignment="1">
      <alignment horizontal="center" vertical="center"/>
    </xf>
    <xf numFmtId="0" fontId="36" fillId="4" borderId="0" xfId="260" applyFont="1" applyFill="1" applyBorder="1" applyAlignment="1">
      <alignment vertical="center"/>
    </xf>
    <xf numFmtId="0" fontId="1" fillId="0" borderId="0" xfId="260" applyFont="1" applyFill="1" applyBorder="1" applyAlignment="1">
      <alignment vertical="center"/>
    </xf>
    <xf numFmtId="0" fontId="36" fillId="0" borderId="0" xfId="260" applyFill="1" applyAlignment="1">
      <alignment vertical="center"/>
    </xf>
    <xf numFmtId="0" fontId="36" fillId="4" borderId="0" xfId="260" applyFill="1"/>
    <xf numFmtId="0" fontId="36" fillId="0" borderId="0" xfId="260"/>
    <xf numFmtId="0" fontId="36" fillId="0" borderId="0" xfId="260" applyAlignment="1">
      <alignment wrapText="1"/>
    </xf>
    <xf numFmtId="0" fontId="36" fillId="0" borderId="0" xfId="260" applyFill="1" applyAlignment="1">
      <alignment wrapText="1"/>
    </xf>
    <xf numFmtId="0" fontId="36" fillId="0" borderId="0" xfId="260" applyFill="1"/>
    <xf numFmtId="0" fontId="26" fillId="0" borderId="0" xfId="260" applyFont="1"/>
    <xf numFmtId="0" fontId="26" fillId="0" borderId="0" xfId="260" applyFont="1" applyFill="1"/>
    <xf numFmtId="164" fontId="5" fillId="4" borderId="0" xfId="260" applyNumberFormat="1" applyFont="1" applyFill="1" applyAlignment="1">
      <alignment horizontal="center" vertical="center"/>
    </xf>
    <xf numFmtId="0" fontId="0" fillId="0" borderId="11" xfId="260" applyFont="1" applyFill="1" applyBorder="1" applyAlignment="1">
      <alignment horizontal="left" vertical="center" wrapText="1"/>
    </xf>
    <xf numFmtId="0" fontId="0" fillId="0" borderId="56" xfId="260" applyFont="1" applyFill="1" applyBorder="1" applyAlignment="1">
      <alignment horizontal="left" vertical="center" wrapText="1"/>
    </xf>
    <xf numFmtId="0" fontId="24" fillId="0" borderId="0" xfId="105" applyFont="1" applyBorder="1" applyAlignment="1">
      <alignment horizontal="center" vertical="center"/>
    </xf>
    <xf numFmtId="49" fontId="26" fillId="0" borderId="9" xfId="0" applyNumberFormat="1" applyFont="1" applyFill="1" applyBorder="1" applyAlignment="1">
      <alignment horizontal="center" vertical="center"/>
    </xf>
    <xf numFmtId="0" fontId="1" fillId="4" borderId="29" xfId="260" applyFont="1" applyFill="1" applyBorder="1" applyAlignment="1">
      <alignment horizontal="center" vertical="center"/>
    </xf>
    <xf numFmtId="49" fontId="26" fillId="0" borderId="56" xfId="0" applyNumberFormat="1" applyFont="1" applyFill="1" applyBorder="1" applyAlignment="1">
      <alignment horizontal="center" vertical="center"/>
    </xf>
    <xf numFmtId="0" fontId="1" fillId="4" borderId="29" xfId="260" applyFont="1" applyFill="1" applyBorder="1" applyAlignment="1">
      <alignment horizontal="center" vertical="center" wrapText="1"/>
    </xf>
    <xf numFmtId="0" fontId="1" fillId="0" borderId="29" xfId="260" applyFont="1" applyFill="1" applyBorder="1" applyAlignment="1">
      <alignment horizontal="center" vertical="center"/>
    </xf>
    <xf numFmtId="0" fontId="36" fillId="0" borderId="16" xfId="260" applyFill="1" applyBorder="1" applyAlignment="1">
      <alignment horizontal="center" vertical="center"/>
    </xf>
    <xf numFmtId="44" fontId="36" fillId="0" borderId="16" xfId="260" applyNumberFormat="1" applyFont="1" applyFill="1" applyBorder="1" applyAlignment="1">
      <alignment horizontal="center" vertical="center"/>
    </xf>
    <xf numFmtId="0" fontId="36" fillId="0" borderId="16" xfId="260" applyFont="1" applyFill="1" applyBorder="1" applyAlignment="1">
      <alignment horizontal="center" vertical="center"/>
    </xf>
    <xf numFmtId="14" fontId="36" fillId="0" borderId="56" xfId="260" applyNumberFormat="1" applyFill="1" applyBorder="1" applyAlignment="1">
      <alignment horizontal="center" vertical="center"/>
    </xf>
    <xf numFmtId="0" fontId="5" fillId="4" borderId="0" xfId="261" applyFont="1" applyFill="1" applyAlignment="1">
      <alignment vertical="center"/>
    </xf>
    <xf numFmtId="0" fontId="11" fillId="4" borderId="0" xfId="175" applyFill="1"/>
    <xf numFmtId="0" fontId="6" fillId="4" borderId="0" xfId="261" applyFont="1" applyFill="1" applyAlignment="1">
      <alignment vertical="center"/>
    </xf>
    <xf numFmtId="0" fontId="11" fillId="4" borderId="0" xfId="175" applyFont="1" applyFill="1" applyBorder="1"/>
    <xf numFmtId="0" fontId="11" fillId="4" borderId="0" xfId="175" applyFill="1" applyBorder="1"/>
    <xf numFmtId="0" fontId="26" fillId="4" borderId="0" xfId="175" applyFont="1" applyFill="1" applyBorder="1" applyAlignment="1">
      <alignment vertical="center"/>
    </xf>
    <xf numFmtId="0" fontId="1" fillId="4" borderId="45" xfId="261" applyFont="1" applyFill="1" applyBorder="1" applyAlignment="1">
      <alignment horizontal="center" vertical="center"/>
    </xf>
    <xf numFmtId="164" fontId="1" fillId="0" borderId="48" xfId="261" applyNumberFormat="1" applyFont="1" applyFill="1" applyBorder="1" applyAlignment="1">
      <alignment horizontal="center" vertical="center"/>
    </xf>
    <xf numFmtId="0" fontId="1" fillId="4" borderId="44" xfId="261" applyFont="1" applyFill="1" applyBorder="1" applyAlignment="1">
      <alignment horizontal="right" vertical="center"/>
    </xf>
    <xf numFmtId="10" fontId="1" fillId="4" borderId="37" xfId="261" applyNumberFormat="1" applyFont="1" applyFill="1" applyBorder="1" applyAlignment="1">
      <alignment horizontal="left" vertical="center"/>
    </xf>
    <xf numFmtId="0" fontId="5" fillId="4" borderId="0" xfId="261" applyFont="1" applyFill="1" applyBorder="1" applyAlignment="1">
      <alignment vertical="center"/>
    </xf>
    <xf numFmtId="0" fontId="1" fillId="4" borderId="12" xfId="261" applyFont="1" applyFill="1" applyBorder="1" applyAlignment="1">
      <alignment horizontal="center" vertical="center"/>
    </xf>
    <xf numFmtId="0" fontId="1" fillId="4" borderId="0" xfId="261" applyFont="1" applyFill="1" applyBorder="1" applyAlignment="1">
      <alignment horizontal="center" vertical="center"/>
    </xf>
    <xf numFmtId="0" fontId="26" fillId="4" borderId="0" xfId="175" applyFont="1" applyFill="1"/>
    <xf numFmtId="0" fontId="9" fillId="4" borderId="14" xfId="175" applyFont="1" applyFill="1" applyBorder="1" applyAlignment="1">
      <alignment horizontal="center" vertical="center"/>
    </xf>
    <xf numFmtId="0" fontId="26" fillId="4" borderId="0" xfId="175" applyFont="1" applyFill="1" applyAlignment="1">
      <alignment vertical="center"/>
    </xf>
    <xf numFmtId="0" fontId="1" fillId="4" borderId="28" xfId="261" applyFont="1" applyFill="1" applyBorder="1" applyAlignment="1">
      <alignment horizontal="center" vertical="center" wrapText="1"/>
    </xf>
    <xf numFmtId="0" fontId="1" fillId="4" borderId="74" xfId="261" applyFont="1" applyFill="1" applyBorder="1" applyAlignment="1">
      <alignment horizontal="center" vertical="center"/>
    </xf>
    <xf numFmtId="0" fontId="9" fillId="4" borderId="74" xfId="175" applyFont="1" applyFill="1" applyBorder="1" applyAlignment="1">
      <alignment horizontal="center" vertical="center"/>
    </xf>
    <xf numFmtId="0" fontId="9" fillId="4" borderId="59" xfId="175" applyFont="1" applyFill="1" applyBorder="1" applyAlignment="1">
      <alignment horizontal="center" vertical="center"/>
    </xf>
    <xf numFmtId="0" fontId="26" fillId="0" borderId="4" xfId="175" applyFont="1" applyFill="1" applyBorder="1" applyAlignment="1">
      <alignment horizontal="center" vertical="center" wrapText="1"/>
    </xf>
    <xf numFmtId="0" fontId="36" fillId="4" borderId="2" xfId="261" applyFont="1" applyFill="1" applyBorder="1" applyAlignment="1">
      <alignment horizontal="center" vertical="center"/>
    </xf>
    <xf numFmtId="0" fontId="26" fillId="4" borderId="2" xfId="175" applyFont="1" applyFill="1" applyBorder="1" applyAlignment="1">
      <alignment horizontal="center" vertical="center"/>
    </xf>
    <xf numFmtId="4" fontId="26" fillId="4" borderId="5" xfId="175" applyNumberFormat="1" applyFont="1" applyFill="1" applyBorder="1" applyAlignment="1">
      <alignment horizontal="center" vertical="center" wrapText="1"/>
    </xf>
    <xf numFmtId="0" fontId="26" fillId="4" borderId="4" xfId="175" applyFont="1" applyFill="1" applyBorder="1" applyAlignment="1">
      <alignment horizontal="center" vertical="center" wrapText="1"/>
    </xf>
    <xf numFmtId="0" fontId="26" fillId="4" borderId="0" xfId="175" applyFont="1" applyFill="1" applyBorder="1" applyAlignment="1">
      <alignment horizontal="center" vertical="center" wrapText="1"/>
    </xf>
    <xf numFmtId="2" fontId="26" fillId="4" borderId="0" xfId="175" applyNumberFormat="1" applyFont="1" applyFill="1" applyBorder="1" applyAlignment="1">
      <alignment horizontal="center" vertical="center" wrapText="1"/>
    </xf>
    <xf numFmtId="4" fontId="26" fillId="4" borderId="0" xfId="175" applyNumberFormat="1" applyFont="1" applyFill="1" applyBorder="1" applyAlignment="1">
      <alignment horizontal="center" vertical="center" wrapText="1"/>
    </xf>
    <xf numFmtId="0" fontId="26" fillId="4" borderId="0" xfId="175" applyFont="1" applyFill="1" applyAlignment="1">
      <alignment vertical="center" wrapText="1"/>
    </xf>
    <xf numFmtId="0" fontId="26" fillId="4" borderId="6" xfId="175" applyFont="1" applyFill="1" applyBorder="1" applyAlignment="1">
      <alignment horizontal="center" vertical="center" wrapText="1"/>
    </xf>
    <xf numFmtId="0" fontId="26" fillId="4" borderId="7" xfId="175" applyFont="1" applyFill="1" applyBorder="1" applyAlignment="1">
      <alignment horizontal="center" vertical="center"/>
    </xf>
    <xf numFmtId="2" fontId="26" fillId="4" borderId="7" xfId="175" applyNumberFormat="1" applyFont="1" applyFill="1" applyBorder="1" applyAlignment="1">
      <alignment horizontal="center" vertical="center" wrapText="1"/>
    </xf>
    <xf numFmtId="4" fontId="26" fillId="4" borderId="7" xfId="175" applyNumberFormat="1" applyFont="1" applyFill="1" applyBorder="1" applyAlignment="1">
      <alignment horizontal="center" vertical="center"/>
    </xf>
    <xf numFmtId="4" fontId="26" fillId="4" borderId="8" xfId="175" applyNumberFormat="1" applyFont="1" applyFill="1" applyBorder="1" applyAlignment="1">
      <alignment horizontal="center" vertical="center" wrapText="1"/>
    </xf>
    <xf numFmtId="4" fontId="9" fillId="4" borderId="43" xfId="175" applyNumberFormat="1" applyFont="1" applyFill="1" applyBorder="1" applyAlignment="1">
      <alignment horizontal="center" vertical="center"/>
    </xf>
    <xf numFmtId="0" fontId="1" fillId="4" borderId="29" xfId="261" applyFont="1" applyFill="1" applyBorder="1" applyAlignment="1">
      <alignment horizontal="center" vertical="center"/>
    </xf>
    <xf numFmtId="0" fontId="9" fillId="4" borderId="29" xfId="175" applyFont="1" applyFill="1" applyBorder="1" applyAlignment="1">
      <alignment horizontal="center" vertical="center"/>
    </xf>
    <xf numFmtId="0" fontId="26" fillId="4" borderId="1" xfId="175" applyFont="1" applyFill="1" applyBorder="1" applyAlignment="1">
      <alignment horizontal="center" vertical="center"/>
    </xf>
    <xf numFmtId="0" fontId="39" fillId="4" borderId="2" xfId="175" applyFont="1" applyFill="1" applyBorder="1" applyAlignment="1">
      <alignment horizontal="center" vertical="center"/>
    </xf>
    <xf numFmtId="4" fontId="26" fillId="4" borderId="2" xfId="175" applyNumberFormat="1" applyFont="1" applyFill="1" applyBorder="1" applyAlignment="1">
      <alignment horizontal="center" vertical="center"/>
    </xf>
    <xf numFmtId="4" fontId="26" fillId="4" borderId="3" xfId="175" applyNumberFormat="1" applyFont="1" applyFill="1" applyBorder="1" applyAlignment="1">
      <alignment horizontal="center" vertical="center"/>
    </xf>
    <xf numFmtId="0" fontId="26" fillId="4" borderId="39" xfId="175" applyFont="1" applyFill="1" applyBorder="1" applyAlignment="1">
      <alignment horizontal="center" vertical="center"/>
    </xf>
    <xf numFmtId="0" fontId="26" fillId="4" borderId="22" xfId="175" applyFont="1" applyFill="1" applyBorder="1" applyAlignment="1">
      <alignment horizontal="center" vertical="center"/>
    </xf>
    <xf numFmtId="4" fontId="26" fillId="4" borderId="22" xfId="175" applyNumberFormat="1" applyFont="1" applyFill="1" applyBorder="1" applyAlignment="1">
      <alignment horizontal="center" vertical="center"/>
    </xf>
    <xf numFmtId="4" fontId="26" fillId="4" borderId="52" xfId="175" applyNumberFormat="1" applyFont="1" applyFill="1" applyBorder="1" applyAlignment="1">
      <alignment horizontal="center" vertical="center"/>
    </xf>
    <xf numFmtId="4" fontId="9" fillId="4" borderId="17" xfId="175" applyNumberFormat="1" applyFont="1" applyFill="1" applyBorder="1" applyAlignment="1">
      <alignment horizontal="center" vertical="center"/>
    </xf>
    <xf numFmtId="0" fontId="26" fillId="4" borderId="4" xfId="175" applyFont="1" applyFill="1" applyBorder="1" applyAlignment="1">
      <alignment horizontal="center" vertical="center"/>
    </xf>
    <xf numFmtId="0" fontId="36" fillId="4" borderId="0" xfId="261" applyFont="1" applyFill="1" applyBorder="1" applyAlignment="1">
      <alignment horizontal="center" vertical="center"/>
    </xf>
    <xf numFmtId="2" fontId="26" fillId="0" borderId="0" xfId="175" applyNumberFormat="1" applyFont="1" applyFill="1" applyBorder="1" applyAlignment="1">
      <alignment horizontal="center" vertical="center"/>
    </xf>
    <xf numFmtId="0" fontId="26" fillId="4" borderId="0" xfId="175" applyFont="1" applyFill="1" applyBorder="1" applyAlignment="1">
      <alignment horizontal="center" vertical="center"/>
    </xf>
    <xf numFmtId="4" fontId="26" fillId="4" borderId="5" xfId="175" applyNumberFormat="1" applyFont="1" applyFill="1" applyBorder="1" applyAlignment="1">
      <alignment horizontal="center" vertical="center"/>
    </xf>
    <xf numFmtId="4" fontId="26" fillId="0" borderId="0" xfId="175" applyNumberFormat="1" applyFont="1" applyFill="1" applyBorder="1" applyAlignment="1">
      <alignment horizontal="center" vertical="center"/>
    </xf>
    <xf numFmtId="2" fontId="26" fillId="4" borderId="0" xfId="175" applyNumberFormat="1" applyFont="1" applyFill="1" applyBorder="1" applyAlignment="1">
      <alignment horizontal="center" vertical="center"/>
    </xf>
    <xf numFmtId="4" fontId="9" fillId="4" borderId="14" xfId="175" applyNumberFormat="1" applyFont="1" applyFill="1" applyBorder="1" applyAlignment="1">
      <alignment horizontal="center" vertical="center"/>
    </xf>
    <xf numFmtId="4" fontId="9" fillId="10" borderId="14" xfId="175" applyNumberFormat="1" applyFont="1" applyFill="1" applyBorder="1" applyAlignment="1">
      <alignment horizontal="center" vertical="center"/>
    </xf>
    <xf numFmtId="10" fontId="9" fillId="0" borderId="9" xfId="175" applyNumberFormat="1" applyFont="1" applyFill="1" applyBorder="1" applyAlignment="1">
      <alignment vertical="center"/>
    </xf>
    <xf numFmtId="0" fontId="39" fillId="4" borderId="0" xfId="175" applyFont="1" applyFill="1" applyAlignment="1">
      <alignment vertical="center"/>
    </xf>
    <xf numFmtId="0" fontId="36" fillId="4" borderId="0" xfId="261" applyFill="1" applyBorder="1" applyAlignment="1">
      <alignment vertical="center"/>
    </xf>
    <xf numFmtId="0" fontId="8" fillId="4" borderId="0" xfId="261" applyFont="1" applyFill="1" applyBorder="1" applyAlignment="1">
      <alignment vertical="center"/>
    </xf>
    <xf numFmtId="0" fontId="4" fillId="4" borderId="0" xfId="261" applyFont="1" applyFill="1" applyBorder="1" applyAlignment="1">
      <alignment vertical="center"/>
    </xf>
    <xf numFmtId="0" fontId="11" fillId="0" borderId="0" xfId="175"/>
    <xf numFmtId="0" fontId="1" fillId="0" borderId="39" xfId="260" applyFont="1" applyFill="1" applyBorder="1" applyAlignment="1">
      <alignment horizontal="center" vertical="center" wrapText="1"/>
    </xf>
    <xf numFmtId="0" fontId="36" fillId="0" borderId="57" xfId="260" applyFont="1" applyFill="1" applyBorder="1" applyAlignment="1">
      <alignment horizontal="center" vertical="center"/>
    </xf>
    <xf numFmtId="0" fontId="1" fillId="0" borderId="55" xfId="260" applyFont="1" applyFill="1" applyBorder="1" applyAlignment="1">
      <alignment horizontal="center" vertical="center" wrapText="1"/>
    </xf>
    <xf numFmtId="0" fontId="1" fillId="4" borderId="28" xfId="260" applyFont="1" applyFill="1" applyBorder="1" applyAlignment="1">
      <alignment horizontal="center" vertical="center" wrapText="1"/>
    </xf>
    <xf numFmtId="0" fontId="1" fillId="4" borderId="59" xfId="260" applyFont="1" applyFill="1" applyBorder="1" applyAlignment="1">
      <alignment horizontal="center" vertical="center" wrapText="1"/>
    </xf>
    <xf numFmtId="0" fontId="1" fillId="0" borderId="15" xfId="260" applyFont="1" applyFill="1" applyBorder="1" applyAlignment="1">
      <alignment horizontal="center" vertical="center" wrapText="1"/>
    </xf>
    <xf numFmtId="0" fontId="36" fillId="0" borderId="16" xfId="260" applyFont="1" applyFill="1" applyBorder="1" applyAlignment="1">
      <alignment horizontal="left" vertical="center" wrapText="1"/>
    </xf>
    <xf numFmtId="14" fontId="36" fillId="0" borderId="16" xfId="260" applyNumberFormat="1" applyFill="1" applyBorder="1" applyAlignment="1">
      <alignment horizontal="center" vertical="center"/>
    </xf>
    <xf numFmtId="0" fontId="36" fillId="0" borderId="17" xfId="260" applyFont="1" applyFill="1" applyBorder="1" applyAlignment="1">
      <alignment horizontal="center" vertical="center"/>
    </xf>
    <xf numFmtId="0" fontId="0" fillId="0" borderId="56" xfId="260" applyFont="1" applyFill="1" applyBorder="1" applyAlignment="1">
      <alignment horizontal="center" vertical="center"/>
    </xf>
    <xf numFmtId="0" fontId="0" fillId="3" borderId="56" xfId="260" applyFont="1" applyFill="1" applyBorder="1" applyAlignment="1">
      <alignment horizontal="left" vertical="center" wrapText="1"/>
    </xf>
    <xf numFmtId="0" fontId="0" fillId="3" borderId="56" xfId="260" applyFont="1" applyFill="1" applyBorder="1" applyAlignment="1">
      <alignment horizontal="center" vertical="center"/>
    </xf>
    <xf numFmtId="44" fontId="36" fillId="3" borderId="56" xfId="260" applyNumberFormat="1" applyFont="1" applyFill="1" applyBorder="1" applyAlignment="1">
      <alignment horizontal="center" vertical="center"/>
    </xf>
    <xf numFmtId="0" fontId="36" fillId="3" borderId="56" xfId="260" applyFont="1" applyFill="1" applyBorder="1" applyAlignment="1">
      <alignment horizontal="center" vertical="center"/>
    </xf>
    <xf numFmtId="0" fontId="0" fillId="3" borderId="11" xfId="260" applyFont="1" applyFill="1" applyBorder="1" applyAlignment="1">
      <alignment horizontal="left" vertical="center" wrapText="1"/>
    </xf>
    <xf numFmtId="44" fontId="1" fillId="4" borderId="26" xfId="0" applyNumberFormat="1" applyFont="1" applyFill="1" applyBorder="1" applyAlignment="1">
      <alignment vertical="center"/>
    </xf>
    <xf numFmtId="0" fontId="0" fillId="0" borderId="4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4" borderId="5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1" fillId="0" borderId="55" xfId="260" applyFont="1" applyFill="1" applyBorder="1" applyAlignment="1">
      <alignment horizontal="center" vertical="center" wrapText="1"/>
    </xf>
    <xf numFmtId="14" fontId="36" fillId="0" borderId="56" xfId="260" applyNumberFormat="1" applyFill="1" applyBorder="1" applyAlignment="1">
      <alignment horizontal="center" vertical="center"/>
    </xf>
    <xf numFmtId="0" fontId="36" fillId="0" borderId="57" xfId="260" applyFont="1" applyFill="1" applyBorder="1" applyAlignment="1">
      <alignment horizontal="center" vertical="center"/>
    </xf>
    <xf numFmtId="0" fontId="1" fillId="0" borderId="39" xfId="260" applyFont="1" applyFill="1" applyBorder="1" applyAlignment="1">
      <alignment horizontal="center" vertical="center" wrapText="1"/>
    </xf>
    <xf numFmtId="44" fontId="0" fillId="0" borderId="74" xfId="0" applyNumberFormat="1" applyFont="1" applyFill="1" applyBorder="1" applyAlignment="1">
      <alignment vertical="center"/>
    </xf>
    <xf numFmtId="0" fontId="0" fillId="4" borderId="0" xfId="0" applyFill="1" applyAlignment="1"/>
    <xf numFmtId="0" fontId="9" fillId="0" borderId="74" xfId="0" applyFont="1" applyFill="1" applyBorder="1" applyAlignment="1">
      <alignment vertical="center"/>
    </xf>
    <xf numFmtId="0" fontId="0" fillId="0" borderId="55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vertical="center"/>
    </xf>
    <xf numFmtId="0" fontId="0" fillId="0" borderId="56" xfId="0" applyFont="1" applyFill="1" applyBorder="1" applyAlignment="1">
      <alignment horizontal="center" vertical="center"/>
    </xf>
    <xf numFmtId="10" fontId="0" fillId="0" borderId="57" xfId="0" applyNumberFormat="1" applyFont="1" applyFill="1" applyBorder="1" applyAlignment="1">
      <alignment vertical="center"/>
    </xf>
    <xf numFmtId="44" fontId="0" fillId="0" borderId="56" xfId="0" applyNumberFormat="1" applyFont="1" applyFill="1" applyBorder="1" applyAlignment="1">
      <alignment vertical="center"/>
    </xf>
    <xf numFmtId="0" fontId="1" fillId="0" borderId="56" xfId="0" applyFont="1" applyFill="1" applyBorder="1" applyAlignment="1">
      <alignment horizontal="center" vertical="center"/>
    </xf>
    <xf numFmtId="44" fontId="1" fillId="0" borderId="56" xfId="0" applyNumberFormat="1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0" fillId="0" borderId="56" xfId="0" applyFont="1" applyFill="1" applyBorder="1" applyAlignment="1">
      <alignment horizontal="center"/>
    </xf>
    <xf numFmtId="0" fontId="0" fillId="0" borderId="56" xfId="0" applyFont="1" applyFill="1" applyBorder="1" applyAlignment="1">
      <alignment vertic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vertical="center"/>
    </xf>
    <xf numFmtId="0" fontId="26" fillId="4" borderId="16" xfId="0" applyFont="1" applyFill="1" applyBorder="1" applyAlignment="1">
      <alignment vertical="center"/>
    </xf>
    <xf numFmtId="0" fontId="26" fillId="4" borderId="11" xfId="0" applyFont="1" applyFill="1" applyBorder="1" applyAlignment="1">
      <alignment vertical="center"/>
    </xf>
    <xf numFmtId="4" fontId="26" fillId="0" borderId="26" xfId="0" applyNumberFormat="1" applyFont="1" applyFill="1" applyBorder="1" applyAlignment="1">
      <alignment vertical="center"/>
    </xf>
    <xf numFmtId="4" fontId="9" fillId="4" borderId="9" xfId="0" applyNumberFormat="1" applyFont="1" applyFill="1" applyBorder="1" applyAlignment="1">
      <alignment vertical="center"/>
    </xf>
    <xf numFmtId="4" fontId="26" fillId="4" borderId="16" xfId="0" applyNumberFormat="1" applyFont="1" applyFill="1" applyBorder="1" applyAlignment="1">
      <alignment vertical="center"/>
    </xf>
    <xf numFmtId="0" fontId="9" fillId="4" borderId="29" xfId="0" applyFont="1" applyFill="1" applyBorder="1" applyAlignment="1">
      <alignment horizontal="center" vertical="center"/>
    </xf>
    <xf numFmtId="4" fontId="9" fillId="4" borderId="56" xfId="0" applyNumberFormat="1" applyFont="1" applyFill="1" applyBorder="1" applyAlignment="1">
      <alignment vertical="center"/>
    </xf>
    <xf numFmtId="4" fontId="26" fillId="4" borderId="56" xfId="0" applyNumberFormat="1" applyFont="1" applyFill="1" applyBorder="1" applyAlignment="1">
      <alignment vertical="center"/>
    </xf>
    <xf numFmtId="0" fontId="26" fillId="0" borderId="11" xfId="0" applyFont="1" applyFill="1" applyBorder="1" applyAlignment="1">
      <alignment vertical="center"/>
    </xf>
    <xf numFmtId="4" fontId="26" fillId="4" borderId="74" xfId="0" applyNumberFormat="1" applyFont="1" applyFill="1" applyBorder="1" applyAlignment="1">
      <alignment vertical="center"/>
    </xf>
    <xf numFmtId="4" fontId="9" fillId="0" borderId="26" xfId="0" applyNumberFormat="1" applyFont="1" applyFill="1" applyBorder="1" applyAlignment="1">
      <alignment vertical="center"/>
    </xf>
    <xf numFmtId="4" fontId="9" fillId="4" borderId="74" xfId="0" applyNumberFormat="1" applyFont="1" applyFill="1" applyBorder="1" applyAlignment="1">
      <alignment vertical="center"/>
    </xf>
    <xf numFmtId="4" fontId="9" fillId="0" borderId="56" xfId="0" applyNumberFormat="1" applyFont="1" applyFill="1" applyBorder="1" applyAlignment="1">
      <alignment vertical="center"/>
    </xf>
    <xf numFmtId="4" fontId="26" fillId="0" borderId="56" xfId="0" applyNumberFormat="1" applyFont="1" applyFill="1" applyBorder="1" applyAlignment="1">
      <alignment vertical="center"/>
    </xf>
    <xf numFmtId="0" fontId="26" fillId="0" borderId="56" xfId="0" applyFont="1" applyFill="1" applyBorder="1" applyAlignment="1">
      <alignment vertical="center"/>
    </xf>
    <xf numFmtId="0" fontId="1" fillId="4" borderId="16" xfId="0" applyFont="1" applyFill="1" applyBorder="1" applyAlignment="1">
      <alignment horizontal="center" vertical="center"/>
    </xf>
    <xf numFmtId="2" fontId="9" fillId="4" borderId="16" xfId="0" applyNumberFormat="1" applyFont="1" applyFill="1" applyBorder="1" applyAlignment="1">
      <alignment vertical="center"/>
    </xf>
    <xf numFmtId="44" fontId="1" fillId="4" borderId="16" xfId="0" applyNumberFormat="1" applyFont="1" applyFill="1" applyBorder="1" applyAlignment="1">
      <alignment vertical="center"/>
    </xf>
    <xf numFmtId="44" fontId="40" fillId="4" borderId="35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right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4" fontId="1" fillId="0" borderId="74" xfId="0" applyNumberFormat="1" applyFont="1" applyFill="1" applyBorder="1" applyAlignment="1">
      <alignment vertical="center"/>
    </xf>
    <xf numFmtId="0" fontId="1" fillId="0" borderId="16" xfId="0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1" fillId="0" borderId="31" xfId="0" applyFont="1" applyFill="1" applyBorder="1" applyAlignment="1">
      <alignment horizontal="center" vertical="center"/>
    </xf>
    <xf numFmtId="0" fontId="26" fillId="0" borderId="9" xfId="0" applyFont="1" applyFill="1" applyBorder="1"/>
    <xf numFmtId="0" fontId="24" fillId="0" borderId="16" xfId="0" applyFont="1" applyFill="1" applyBorder="1"/>
    <xf numFmtId="0" fontId="24" fillId="0" borderId="26" xfId="0" applyFont="1" applyFill="1" applyBorder="1"/>
    <xf numFmtId="0" fontId="0" fillId="0" borderId="26" xfId="0" applyFill="1" applyBorder="1" applyAlignment="1">
      <alignment vertical="center" wrapText="1"/>
    </xf>
    <xf numFmtId="0" fontId="26" fillId="0" borderId="9" xfId="0" applyFont="1" applyFill="1" applyBorder="1" applyAlignment="1">
      <alignment vertical="center" wrapText="1"/>
    </xf>
    <xf numFmtId="0" fontId="26" fillId="0" borderId="9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166" fontId="13" fillId="0" borderId="11" xfId="0" applyNumberFormat="1" applyFont="1" applyFill="1" applyBorder="1"/>
    <xf numFmtId="166" fontId="13" fillId="0" borderId="9" xfId="0" applyNumberFormat="1" applyFont="1" applyFill="1" applyBorder="1"/>
    <xf numFmtId="166" fontId="30" fillId="0" borderId="11" xfId="0" applyNumberFormat="1" applyFont="1" applyFill="1" applyBorder="1"/>
    <xf numFmtId="166" fontId="30" fillId="0" borderId="9" xfId="0" applyNumberFormat="1" applyFont="1" applyFill="1" applyBorder="1"/>
    <xf numFmtId="166" fontId="26" fillId="0" borderId="9" xfId="0" applyNumberFormat="1" applyFont="1" applyFill="1" applyBorder="1" applyAlignment="1">
      <alignment vertical="center"/>
    </xf>
    <xf numFmtId="166" fontId="26" fillId="0" borderId="9" xfId="0" applyNumberFormat="1" applyFont="1" applyFill="1" applyBorder="1" applyAlignment="1">
      <alignment vertical="center" wrapText="1"/>
    </xf>
    <xf numFmtId="166" fontId="26" fillId="0" borderId="9" xfId="0" applyNumberFormat="1" applyFont="1" applyFill="1" applyBorder="1" applyAlignment="1">
      <alignment horizontal="right" vertical="center"/>
    </xf>
    <xf numFmtId="166" fontId="13" fillId="0" borderId="11" xfId="0" applyNumberFormat="1" applyFont="1" applyFill="1" applyBorder="1" applyAlignment="1">
      <alignment vertical="center"/>
    </xf>
    <xf numFmtId="4" fontId="0" fillId="0" borderId="16" xfId="0" applyNumberFormat="1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55" xfId="260" applyFont="1" applyFill="1" applyBorder="1" applyAlignment="1">
      <alignment horizontal="center" vertical="center" wrapText="1"/>
    </xf>
    <xf numFmtId="49" fontId="1" fillId="4" borderId="13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vertical="justify"/>
    </xf>
    <xf numFmtId="49" fontId="9" fillId="0" borderId="10" xfId="0" applyNumberFormat="1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1" xfId="0" applyFont="1" applyFill="1" applyBorder="1" applyAlignment="1">
      <alignment horizontal="center"/>
    </xf>
    <xf numFmtId="166" fontId="9" fillId="0" borderId="11" xfId="0" applyNumberFormat="1" applyFont="1" applyFill="1" applyBorder="1" applyAlignment="1"/>
    <xf numFmtId="49" fontId="26" fillId="0" borderId="13" xfId="0" applyNumberFormat="1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0" fillId="0" borderId="9" xfId="260" applyFont="1" applyFill="1" applyBorder="1" applyAlignment="1">
      <alignment horizontal="left" vertical="center" wrapText="1"/>
    </xf>
    <xf numFmtId="49" fontId="26" fillId="0" borderId="15" xfId="0" applyNumberFormat="1" applyFont="1" applyFill="1" applyBorder="1" applyAlignment="1">
      <alignment horizontal="center"/>
    </xf>
    <xf numFmtId="0" fontId="26" fillId="0" borderId="16" xfId="0" applyFont="1" applyFill="1" applyBorder="1"/>
    <xf numFmtId="0" fontId="26" fillId="0" borderId="16" xfId="0" applyFont="1" applyFill="1" applyBorder="1" applyAlignment="1">
      <alignment horizontal="center"/>
    </xf>
    <xf numFmtId="166" fontId="26" fillId="0" borderId="16" xfId="0" applyNumberFormat="1" applyFont="1" applyFill="1" applyBorder="1" applyAlignment="1">
      <alignment vertical="center"/>
    </xf>
    <xf numFmtId="166" fontId="13" fillId="0" borderId="9" xfId="0" applyNumberFormat="1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9" fillId="4" borderId="74" xfId="175" applyFont="1" applyFill="1" applyBorder="1" applyAlignment="1">
      <alignment horizontal="center" vertical="center"/>
    </xf>
    <xf numFmtId="0" fontId="1" fillId="4" borderId="12" xfId="261" applyFont="1" applyFill="1" applyBorder="1" applyAlignment="1">
      <alignment horizontal="center" vertical="center"/>
    </xf>
    <xf numFmtId="0" fontId="26" fillId="4" borderId="0" xfId="175" applyFont="1" applyFill="1" applyBorder="1" applyAlignment="1">
      <alignment horizontal="center" vertical="center"/>
    </xf>
    <xf numFmtId="0" fontId="9" fillId="4" borderId="29" xfId="175" applyFont="1" applyFill="1" applyBorder="1" applyAlignment="1">
      <alignment horizontal="center" vertical="center"/>
    </xf>
    <xf numFmtId="0" fontId="26" fillId="4" borderId="11" xfId="175" applyFont="1" applyFill="1" applyBorder="1" applyAlignment="1">
      <alignment horizontal="center" vertical="center"/>
    </xf>
    <xf numFmtId="0" fontId="26" fillId="4" borderId="69" xfId="175" applyFont="1" applyFill="1" applyBorder="1" applyAlignment="1">
      <alignment horizontal="center" vertical="center"/>
    </xf>
    <xf numFmtId="4" fontId="26" fillId="4" borderId="52" xfId="175" applyNumberFormat="1" applyFont="1" applyFill="1" applyBorder="1" applyAlignment="1">
      <alignment horizontal="center" vertical="center" wrapText="1"/>
    </xf>
    <xf numFmtId="49" fontId="26" fillId="0" borderId="79" xfId="0" applyNumberFormat="1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horizontal="left" vertical="center"/>
    </xf>
    <xf numFmtId="166" fontId="26" fillId="0" borderId="26" xfId="0" applyNumberFormat="1" applyFont="1" applyFill="1" applyBorder="1" applyAlignment="1">
      <alignment horizontal="right" vertical="center"/>
    </xf>
    <xf numFmtId="0" fontId="9" fillId="4" borderId="29" xfId="175" applyFont="1" applyFill="1" applyBorder="1" applyAlignment="1">
      <alignment horizontal="center" vertical="center"/>
    </xf>
    <xf numFmtId="167" fontId="0" fillId="0" borderId="56" xfId="0" applyNumberFormat="1" applyFont="1" applyFill="1" applyBorder="1" applyAlignment="1">
      <alignment horizontal="center" vertical="center"/>
    </xf>
    <xf numFmtId="167" fontId="26" fillId="0" borderId="2" xfId="175" applyNumberFormat="1" applyFont="1" applyFill="1" applyBorder="1" applyAlignment="1">
      <alignment horizontal="center" vertical="center"/>
    </xf>
    <xf numFmtId="4" fontId="11" fillId="8" borderId="50" xfId="18" applyNumberFormat="1" applyFont="1" applyFill="1" applyBorder="1" applyAlignment="1">
      <alignment horizontal="center" vertical="center"/>
    </xf>
    <xf numFmtId="4" fontId="27" fillId="7" borderId="71" xfId="18" applyNumberFormat="1" applyFill="1" applyBorder="1" applyAlignment="1">
      <alignment vertical="center"/>
    </xf>
    <xf numFmtId="4" fontId="27" fillId="6" borderId="9" xfId="18" applyNumberFormat="1" applyFill="1" applyBorder="1" applyAlignment="1">
      <alignment vertical="center"/>
    </xf>
    <xf numFmtId="4" fontId="11" fillId="6" borderId="9" xfId="18" applyNumberFormat="1" applyFont="1" applyFill="1" applyBorder="1" applyAlignment="1">
      <alignment horizontal="right"/>
    </xf>
    <xf numFmtId="4" fontId="27" fillId="6" borderId="9" xfId="18" applyNumberFormat="1" applyFill="1" applyBorder="1" applyAlignment="1">
      <alignment horizontal="right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4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0" fillId="4" borderId="33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4" borderId="21" xfId="0" applyFill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60" xfId="0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2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4" borderId="34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0" fillId="0" borderId="27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/>
    </xf>
    <xf numFmtId="166" fontId="26" fillId="0" borderId="45" xfId="0" applyNumberFormat="1" applyFont="1" applyFill="1" applyBorder="1" applyAlignment="1">
      <alignment horizontal="center"/>
    </xf>
    <xf numFmtId="166" fontId="26" fillId="0" borderId="40" xfId="0" applyNumberFormat="1" applyFont="1" applyFill="1" applyBorder="1" applyAlignment="1">
      <alignment horizontal="center"/>
    </xf>
    <xf numFmtId="0" fontId="26" fillId="0" borderId="27" xfId="0" applyNumberFormat="1" applyFont="1" applyFill="1" applyBorder="1" applyAlignment="1">
      <alignment horizontal="center" vertical="center"/>
    </xf>
    <xf numFmtId="0" fontId="26" fillId="0" borderId="45" xfId="0" applyNumberFormat="1" applyFont="1" applyFill="1" applyBorder="1" applyAlignment="1">
      <alignment horizontal="center" vertical="center"/>
    </xf>
    <xf numFmtId="0" fontId="26" fillId="0" borderId="40" xfId="0" applyNumberFormat="1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/>
    </xf>
    <xf numFmtId="166" fontId="26" fillId="0" borderId="14" xfId="0" applyNumberFormat="1" applyFont="1" applyFill="1" applyBorder="1" applyAlignment="1">
      <alignment horizontal="center"/>
    </xf>
    <xf numFmtId="0" fontId="0" fillId="4" borderId="56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68" xfId="0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68" xfId="0" applyFont="1" applyFill="1" applyBorder="1" applyAlignment="1">
      <alignment horizontal="center" vertical="center"/>
    </xf>
    <xf numFmtId="0" fontId="1" fillId="0" borderId="69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166" fontId="9" fillId="0" borderId="11" xfId="0" applyNumberFormat="1" applyFont="1" applyFill="1" applyBorder="1" applyAlignment="1">
      <alignment horizontal="center"/>
    </xf>
    <xf numFmtId="166" fontId="9" fillId="0" borderId="12" xfId="0" applyNumberFormat="1" applyFont="1" applyFill="1" applyBorder="1" applyAlignment="1">
      <alignment horizontal="center"/>
    </xf>
    <xf numFmtId="0" fontId="26" fillId="0" borderId="9" xfId="0" applyNumberFormat="1" applyFont="1" applyFill="1" applyBorder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166" fontId="26" fillId="0" borderId="16" xfId="0" applyNumberFormat="1" applyFont="1" applyFill="1" applyBorder="1" applyAlignment="1">
      <alignment horizontal="center"/>
    </xf>
    <xf numFmtId="166" fontId="26" fillId="0" borderId="17" xfId="0" applyNumberFormat="1" applyFont="1" applyFill="1" applyBorder="1" applyAlignment="1">
      <alignment horizontal="center"/>
    </xf>
    <xf numFmtId="0" fontId="1" fillId="4" borderId="56" xfId="0" applyFont="1" applyFill="1" applyBorder="1" applyAlignment="1">
      <alignment horizontal="center" vertical="center"/>
    </xf>
    <xf numFmtId="0" fontId="1" fillId="4" borderId="57" xfId="0" applyFont="1" applyFill="1" applyBorder="1" applyAlignment="1">
      <alignment horizontal="center" vertical="center"/>
    </xf>
    <xf numFmtId="44" fontId="4" fillId="4" borderId="67" xfId="0" applyNumberFormat="1" applyFont="1" applyFill="1" applyBorder="1" applyAlignment="1">
      <alignment horizontal="center" vertical="center"/>
    </xf>
    <xf numFmtId="44" fontId="4" fillId="4" borderId="57" xfId="0" applyNumberFormat="1" applyFont="1" applyFill="1" applyBorder="1" applyAlignment="1">
      <alignment horizontal="center" vertical="center"/>
    </xf>
    <xf numFmtId="44" fontId="10" fillId="4" borderId="45" xfId="0" applyNumberFormat="1" applyFont="1" applyFill="1" applyBorder="1" applyAlignment="1">
      <alignment horizontal="center" vertical="center"/>
    </xf>
    <xf numFmtId="44" fontId="10" fillId="4" borderId="40" xfId="0" applyNumberFormat="1" applyFont="1" applyFill="1" applyBorder="1" applyAlignment="1">
      <alignment horizontal="center" vertical="center"/>
    </xf>
    <xf numFmtId="0" fontId="1" fillId="4" borderId="68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6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10" fontId="10" fillId="4" borderId="44" xfId="0" applyNumberFormat="1" applyFont="1" applyFill="1" applyBorder="1" applyAlignment="1">
      <alignment horizontal="center" vertical="center"/>
    </xf>
    <xf numFmtId="10" fontId="10" fillId="4" borderId="38" xfId="0" applyNumberFormat="1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left" vertical="center"/>
    </xf>
    <xf numFmtId="0" fontId="4" fillId="4" borderId="45" xfId="0" applyFont="1" applyFill="1" applyBorder="1" applyAlignment="1">
      <alignment horizontal="left" vertical="center"/>
    </xf>
    <xf numFmtId="0" fontId="10" fillId="4" borderId="47" xfId="0" applyFont="1" applyFill="1" applyBorder="1" applyAlignment="1">
      <alignment horizontal="left" vertical="center"/>
    </xf>
    <xf numFmtId="0" fontId="10" fillId="4" borderId="45" xfId="0" applyFont="1" applyFill="1" applyBorder="1" applyAlignment="1">
      <alignment horizontal="left" vertical="center"/>
    </xf>
    <xf numFmtId="44" fontId="4" fillId="4" borderId="77" xfId="0" applyNumberFormat="1" applyFont="1" applyFill="1" applyBorder="1" applyAlignment="1">
      <alignment horizontal="center" vertical="center"/>
    </xf>
    <xf numFmtId="0" fontId="4" fillId="4" borderId="70" xfId="0" applyFont="1" applyFill="1" applyBorder="1" applyAlignment="1">
      <alignment horizontal="center" vertical="center"/>
    </xf>
    <xf numFmtId="44" fontId="4" fillId="4" borderId="39" xfId="0" applyNumberFormat="1" applyFont="1" applyFill="1" applyBorder="1" applyAlignment="1">
      <alignment horizontal="center" vertical="center"/>
    </xf>
    <xf numFmtId="0" fontId="4" fillId="4" borderId="67" xfId="0" applyFont="1" applyFill="1" applyBorder="1" applyAlignment="1">
      <alignment horizontal="center" vertical="center"/>
    </xf>
    <xf numFmtId="44" fontId="10" fillId="4" borderId="47" xfId="0" applyNumberFormat="1" applyFont="1" applyFill="1" applyBorder="1" applyAlignment="1">
      <alignment horizontal="center" vertical="center"/>
    </xf>
    <xf numFmtId="0" fontId="10" fillId="4" borderId="40" xfId="0" applyFont="1" applyFill="1" applyBorder="1" applyAlignment="1">
      <alignment horizontal="center" vertical="center"/>
    </xf>
    <xf numFmtId="0" fontId="10" fillId="4" borderId="48" xfId="0" applyFont="1" applyFill="1" applyBorder="1" applyAlignment="1">
      <alignment horizontal="center" vertical="center"/>
    </xf>
    <xf numFmtId="10" fontId="4" fillId="4" borderId="45" xfId="0" applyNumberFormat="1" applyFont="1" applyFill="1" applyBorder="1" applyAlignment="1">
      <alignment horizontal="center" vertical="center"/>
    </xf>
    <xf numFmtId="10" fontId="4" fillId="4" borderId="40" xfId="0" applyNumberFormat="1" applyFont="1" applyFill="1" applyBorder="1" applyAlignment="1">
      <alignment horizontal="center" vertical="center"/>
    </xf>
    <xf numFmtId="10" fontId="10" fillId="4" borderId="42" xfId="0" applyNumberFormat="1" applyFont="1" applyFill="1" applyBorder="1" applyAlignment="1">
      <alignment horizontal="center" vertical="center"/>
    </xf>
    <xf numFmtId="10" fontId="10" fillId="4" borderId="37" xfId="0" applyNumberFormat="1" applyFont="1" applyFill="1" applyBorder="1" applyAlignment="1">
      <alignment horizontal="center" vertical="center"/>
    </xf>
    <xf numFmtId="10" fontId="4" fillId="4" borderId="47" xfId="0" applyNumberFormat="1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left" vertical="center"/>
    </xf>
    <xf numFmtId="0" fontId="10" fillId="4" borderId="44" xfId="0" applyFont="1" applyFill="1" applyBorder="1" applyAlignment="1">
      <alignment horizontal="left" vertical="center"/>
    </xf>
    <xf numFmtId="0" fontId="1" fillId="4" borderId="27" xfId="0" applyFont="1" applyFill="1" applyBorder="1" applyAlignment="1">
      <alignment horizontal="center" vertical="center"/>
    </xf>
    <xf numFmtId="44" fontId="4" fillId="4" borderId="22" xfId="0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10" fillId="4" borderId="45" xfId="0" applyFont="1" applyFill="1" applyBorder="1" applyAlignment="1">
      <alignment horizontal="center" vertical="center"/>
    </xf>
    <xf numFmtId="10" fontId="4" fillId="4" borderId="48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4" fillId="0" borderId="6" xfId="8" applyFont="1" applyBorder="1" applyAlignment="1">
      <alignment horizontal="center" vertical="center" wrapText="1"/>
    </xf>
    <xf numFmtId="0" fontId="14" fillId="0" borderId="7" xfId="8" applyFont="1" applyBorder="1" applyAlignment="1">
      <alignment horizontal="center" vertical="center" wrapText="1"/>
    </xf>
    <xf numFmtId="0" fontId="14" fillId="0" borderId="8" xfId="8" applyFont="1" applyBorder="1" applyAlignment="1">
      <alignment horizontal="center" vertical="center" wrapText="1"/>
    </xf>
    <xf numFmtId="0" fontId="11" fillId="0" borderId="18" xfId="8" applyBorder="1" applyAlignment="1">
      <alignment horizontal="center" vertical="top" wrapText="1"/>
    </xf>
    <xf numFmtId="0" fontId="11" fillId="0" borderId="19" xfId="8" applyBorder="1" applyAlignment="1">
      <alignment horizontal="center" vertical="top" wrapText="1"/>
    </xf>
    <xf numFmtId="0" fontId="11" fillId="0" borderId="20" xfId="8" applyBorder="1" applyAlignment="1">
      <alignment horizontal="center" vertical="top" wrapText="1"/>
    </xf>
    <xf numFmtId="0" fontId="11" fillId="3" borderId="39" xfId="2" applyFont="1" applyFill="1" applyBorder="1" applyAlignment="1">
      <alignment horizontal="left" vertical="center" wrapText="1"/>
    </xf>
    <xf numFmtId="0" fontId="11" fillId="3" borderId="22" xfId="2" applyFont="1" applyFill="1" applyBorder="1" applyAlignment="1">
      <alignment horizontal="left" vertical="center" wrapText="1"/>
    </xf>
    <xf numFmtId="0" fontId="11" fillId="3" borderId="52" xfId="2" applyFont="1" applyFill="1" applyBorder="1" applyAlignment="1">
      <alignment horizontal="left" vertical="center" wrapText="1"/>
    </xf>
    <xf numFmtId="0" fontId="11" fillId="3" borderId="42" xfId="2" applyFont="1" applyFill="1" applyBorder="1" applyAlignment="1">
      <alignment horizontal="left" vertical="center" wrapText="1"/>
    </xf>
    <xf numFmtId="0" fontId="11" fillId="3" borderId="44" xfId="2" applyFont="1" applyFill="1" applyBorder="1" applyAlignment="1">
      <alignment horizontal="left" vertical="center" wrapText="1"/>
    </xf>
    <xf numFmtId="0" fontId="11" fillId="3" borderId="38" xfId="2" applyFont="1" applyFill="1" applyBorder="1" applyAlignment="1">
      <alignment horizontal="left" vertical="center" wrapText="1"/>
    </xf>
    <xf numFmtId="0" fontId="14" fillId="0" borderId="18" xfId="8" applyFont="1" applyBorder="1" applyAlignment="1">
      <alignment horizontal="center" vertical="center" wrapText="1"/>
    </xf>
    <xf numFmtId="0" fontId="14" fillId="0" borderId="19" xfId="8" applyFont="1" applyBorder="1" applyAlignment="1">
      <alignment horizontal="center" vertical="center" wrapText="1"/>
    </xf>
    <xf numFmtId="0" fontId="14" fillId="0" borderId="20" xfId="8" applyFont="1" applyBorder="1" applyAlignment="1">
      <alignment horizontal="center" vertical="center" wrapText="1"/>
    </xf>
    <xf numFmtId="0" fontId="14" fillId="0" borderId="1" xfId="8" applyFont="1" applyBorder="1" applyAlignment="1">
      <alignment horizontal="center" vertical="center" wrapText="1"/>
    </xf>
    <xf numFmtId="0" fontId="14" fillId="0" borderId="2" xfId="8" applyFont="1" applyBorder="1" applyAlignment="1">
      <alignment horizontal="center" vertical="center" wrapText="1"/>
    </xf>
    <xf numFmtId="0" fontId="14" fillId="0" borderId="3" xfId="8" applyFont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left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9" fillId="3" borderId="18" xfId="8" applyFont="1" applyFill="1" applyBorder="1" applyAlignment="1">
      <alignment horizontal="center" vertical="center" wrapText="1"/>
    </xf>
    <xf numFmtId="0" fontId="19" fillId="3" borderId="19" xfId="8" applyFont="1" applyFill="1" applyBorder="1" applyAlignment="1">
      <alignment horizontal="center" vertical="center" wrapText="1"/>
    </xf>
    <xf numFmtId="0" fontId="19" fillId="3" borderId="20" xfId="8" applyFont="1" applyFill="1" applyBorder="1" applyAlignment="1">
      <alignment horizontal="center" vertical="center" wrapText="1"/>
    </xf>
    <xf numFmtId="0" fontId="11" fillId="0" borderId="53" xfId="8" applyFont="1" applyBorder="1" applyAlignment="1">
      <alignment horizontal="center" vertical="center" wrapText="1"/>
    </xf>
    <xf numFmtId="0" fontId="11" fillId="0" borderId="64" xfId="8" applyFont="1" applyBorder="1" applyAlignment="1">
      <alignment horizontal="center" vertical="center" wrapText="1"/>
    </xf>
    <xf numFmtId="0" fontId="15" fillId="3" borderId="18" xfId="8" applyFont="1" applyFill="1" applyBorder="1" applyAlignment="1">
      <alignment horizontal="center" vertical="center" wrapText="1"/>
    </xf>
    <xf numFmtId="0" fontId="15" fillId="3" borderId="19" xfId="8" applyFont="1" applyFill="1" applyBorder="1" applyAlignment="1">
      <alignment horizontal="center" vertical="center" wrapText="1"/>
    </xf>
    <xf numFmtId="0" fontId="15" fillId="3" borderId="20" xfId="8" applyFont="1" applyFill="1" applyBorder="1" applyAlignment="1">
      <alignment horizontal="center" vertical="center" wrapText="1"/>
    </xf>
    <xf numFmtId="0" fontId="14" fillId="3" borderId="18" xfId="8" applyFont="1" applyFill="1" applyBorder="1" applyAlignment="1">
      <alignment horizontal="center" vertical="center" wrapText="1"/>
    </xf>
    <xf numFmtId="0" fontId="14" fillId="3" borderId="19" xfId="8" applyFont="1" applyFill="1" applyBorder="1" applyAlignment="1">
      <alignment horizontal="center" vertical="center" wrapText="1"/>
    </xf>
    <xf numFmtId="0" fontId="14" fillId="3" borderId="60" xfId="8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0" fontId="11" fillId="3" borderId="3" xfId="2" applyFont="1" applyFill="1" applyBorder="1" applyAlignment="1">
      <alignment horizontal="left" vertical="center" wrapText="1"/>
    </xf>
    <xf numFmtId="0" fontId="11" fillId="3" borderId="49" xfId="2" applyFont="1" applyFill="1" applyBorder="1" applyAlignment="1">
      <alignment horizontal="left" vertical="center" wrapText="1"/>
    </xf>
    <xf numFmtId="0" fontId="11" fillId="3" borderId="50" xfId="2" applyFont="1" applyFill="1" applyBorder="1" applyAlignment="1">
      <alignment horizontal="left" vertical="center" wrapText="1"/>
    </xf>
    <xf numFmtId="0" fontId="11" fillId="3" borderId="51" xfId="2" applyFont="1" applyFill="1" applyBorder="1" applyAlignment="1">
      <alignment horizontal="left" vertical="center" wrapText="1"/>
    </xf>
    <xf numFmtId="0" fontId="0" fillId="4" borderId="46" xfId="0" applyFill="1" applyBorder="1" applyAlignment="1">
      <alignment horizontal="left" vertical="center"/>
    </xf>
    <xf numFmtId="0" fontId="4" fillId="4" borderId="55" xfId="0" applyFont="1" applyFill="1" applyBorder="1" applyAlignment="1">
      <alignment horizontal="left" vertical="center"/>
    </xf>
    <xf numFmtId="0" fontId="4" fillId="4" borderId="56" xfId="0" applyFont="1" applyFill="1" applyBorder="1" applyAlignment="1">
      <alignment horizontal="left" vertical="center"/>
    </xf>
    <xf numFmtId="0" fontId="4" fillId="4" borderId="57" xfId="0" applyFont="1" applyFill="1" applyBorder="1" applyAlignment="1">
      <alignment horizontal="left" vertical="center"/>
    </xf>
    <xf numFmtId="0" fontId="0" fillId="4" borderId="30" xfId="0" applyFill="1" applyBorder="1" applyAlignment="1">
      <alignment horizontal="left" vertical="center"/>
    </xf>
    <xf numFmtId="0" fontId="0" fillId="4" borderId="31" xfId="0" applyFill="1" applyBorder="1" applyAlignment="1">
      <alignment horizontal="left" vertical="center"/>
    </xf>
    <xf numFmtId="0" fontId="0" fillId="4" borderId="32" xfId="0" applyFill="1" applyBorder="1" applyAlignment="1">
      <alignment horizontal="left" vertical="center"/>
    </xf>
    <xf numFmtId="0" fontId="14" fillId="3" borderId="18" xfId="2" applyFont="1" applyFill="1" applyBorder="1" applyAlignment="1">
      <alignment horizontal="center" vertical="center" wrapText="1"/>
    </xf>
    <xf numFmtId="0" fontId="14" fillId="3" borderId="19" xfId="2" applyFont="1" applyFill="1" applyBorder="1" applyAlignment="1">
      <alignment horizontal="center" vertical="center" wrapText="1"/>
    </xf>
    <xf numFmtId="0" fontId="14" fillId="3" borderId="60" xfId="2" applyFont="1" applyFill="1" applyBorder="1" applyAlignment="1">
      <alignment horizontal="center" vertical="center" wrapText="1"/>
    </xf>
    <xf numFmtId="0" fontId="11" fillId="0" borderId="18" xfId="2" applyBorder="1" applyAlignment="1">
      <alignment horizontal="center" vertical="top" wrapText="1"/>
    </xf>
    <xf numFmtId="0" fontId="11" fillId="0" borderId="19" xfId="2" applyBorder="1" applyAlignment="1">
      <alignment horizontal="center" vertical="top" wrapText="1"/>
    </xf>
    <xf numFmtId="0" fontId="11" fillId="0" borderId="20" xfId="2" applyBorder="1" applyAlignment="1">
      <alignment horizontal="center" vertical="top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9" fillId="3" borderId="18" xfId="2" applyFont="1" applyFill="1" applyBorder="1" applyAlignment="1">
      <alignment horizontal="center" vertical="center" wrapText="1"/>
    </xf>
    <xf numFmtId="0" fontId="19" fillId="3" borderId="19" xfId="2" applyFont="1" applyFill="1" applyBorder="1" applyAlignment="1">
      <alignment horizontal="center" vertical="center" wrapText="1"/>
    </xf>
    <xf numFmtId="0" fontId="19" fillId="3" borderId="20" xfId="2" applyFont="1" applyFill="1" applyBorder="1" applyAlignment="1">
      <alignment horizontal="center" vertical="center" wrapText="1"/>
    </xf>
    <xf numFmtId="0" fontId="11" fillId="0" borderId="53" xfId="2" applyFont="1" applyBorder="1" applyAlignment="1">
      <alignment horizontal="center" vertical="center" wrapText="1"/>
    </xf>
    <xf numFmtId="0" fontId="11" fillId="0" borderId="64" xfId="2" applyFont="1" applyBorder="1" applyAlignment="1">
      <alignment horizontal="center" vertical="center" wrapText="1"/>
    </xf>
    <xf numFmtId="0" fontId="15" fillId="3" borderId="18" xfId="2" applyFont="1" applyFill="1" applyBorder="1" applyAlignment="1">
      <alignment horizontal="center" vertical="center" wrapText="1"/>
    </xf>
    <xf numFmtId="0" fontId="15" fillId="3" borderId="19" xfId="2" applyFont="1" applyFill="1" applyBorder="1" applyAlignment="1">
      <alignment horizontal="center" vertical="center" wrapText="1"/>
    </xf>
    <xf numFmtId="0" fontId="15" fillId="3" borderId="20" xfId="2" applyFont="1" applyFill="1" applyBorder="1" applyAlignment="1">
      <alignment horizontal="center" vertical="center" wrapText="1"/>
    </xf>
    <xf numFmtId="0" fontId="14" fillId="0" borderId="18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36" fillId="4" borderId="6" xfId="261" applyFill="1" applyBorder="1" applyAlignment="1">
      <alignment horizontal="center" vertical="center"/>
    </xf>
    <xf numFmtId="0" fontId="36" fillId="4" borderId="7" xfId="261" applyFill="1" applyBorder="1" applyAlignment="1">
      <alignment horizontal="center" vertical="center"/>
    </xf>
    <xf numFmtId="0" fontId="36" fillId="4" borderId="8" xfId="261" applyFill="1" applyBorder="1" applyAlignment="1">
      <alignment horizontal="center" vertical="center"/>
    </xf>
    <xf numFmtId="0" fontId="26" fillId="4" borderId="33" xfId="175" applyFont="1" applyFill="1" applyBorder="1" applyAlignment="1">
      <alignment horizontal="center" vertical="center" wrapText="1"/>
    </xf>
    <xf numFmtId="0" fontId="26" fillId="4" borderId="34" xfId="175" applyFont="1" applyFill="1" applyBorder="1" applyAlignment="1">
      <alignment horizontal="center" vertical="center" wrapText="1"/>
    </xf>
    <xf numFmtId="4" fontId="26" fillId="4" borderId="26" xfId="175" applyNumberFormat="1" applyFont="1" applyFill="1" applyBorder="1" applyAlignment="1">
      <alignment horizontal="center" vertical="center" wrapText="1"/>
    </xf>
    <xf numFmtId="4" fontId="26" fillId="4" borderId="35" xfId="175" applyNumberFormat="1" applyFont="1" applyFill="1" applyBorder="1" applyAlignment="1">
      <alignment horizontal="center" vertical="center" wrapText="1"/>
    </xf>
    <xf numFmtId="4" fontId="26" fillId="4" borderId="46" xfId="175" applyNumberFormat="1" applyFont="1" applyFill="1" applyBorder="1" applyAlignment="1">
      <alignment horizontal="center" vertical="center" wrapText="1"/>
    </xf>
    <xf numFmtId="4" fontId="26" fillId="4" borderId="43" xfId="175" applyNumberFormat="1" applyFont="1" applyFill="1" applyBorder="1" applyAlignment="1">
      <alignment horizontal="center" vertical="center" wrapText="1"/>
    </xf>
    <xf numFmtId="0" fontId="26" fillId="4" borderId="21" xfId="175" applyFont="1" applyFill="1" applyBorder="1" applyAlignment="1">
      <alignment horizontal="center" vertical="center" wrapText="1"/>
    </xf>
    <xf numFmtId="0" fontId="26" fillId="4" borderId="71" xfId="175" applyFont="1" applyFill="1" applyBorder="1" applyAlignment="1">
      <alignment horizontal="center" vertical="center" wrapText="1"/>
    </xf>
    <xf numFmtId="0" fontId="26" fillId="4" borderId="41" xfId="175" applyFont="1" applyFill="1" applyBorder="1" applyAlignment="1">
      <alignment horizontal="center" vertical="center" wrapText="1"/>
    </xf>
    <xf numFmtId="0" fontId="26" fillId="4" borderId="80" xfId="175" applyFont="1" applyFill="1" applyBorder="1" applyAlignment="1">
      <alignment horizontal="center" vertical="center" wrapText="1"/>
    </xf>
    <xf numFmtId="2" fontId="26" fillId="4" borderId="26" xfId="175" applyNumberFormat="1" applyFont="1" applyFill="1" applyBorder="1" applyAlignment="1">
      <alignment horizontal="center" vertical="center" wrapText="1"/>
    </xf>
    <xf numFmtId="2" fontId="26" fillId="4" borderId="35" xfId="175" applyNumberFormat="1" applyFont="1" applyFill="1" applyBorder="1" applyAlignment="1">
      <alignment horizontal="center" vertical="center" wrapText="1"/>
    </xf>
    <xf numFmtId="0" fontId="26" fillId="4" borderId="26" xfId="175" applyFont="1" applyFill="1" applyBorder="1" applyAlignment="1">
      <alignment horizontal="center" vertical="center" wrapText="1"/>
    </xf>
    <xf numFmtId="0" fontId="26" fillId="4" borderId="35" xfId="175" applyFont="1" applyFill="1" applyBorder="1" applyAlignment="1">
      <alignment horizontal="center" vertical="center" wrapText="1"/>
    </xf>
    <xf numFmtId="0" fontId="36" fillId="4" borderId="1" xfId="261" applyFill="1" applyBorder="1" applyAlignment="1">
      <alignment horizontal="left" vertical="center"/>
    </xf>
    <xf numFmtId="0" fontId="36" fillId="4" borderId="2" xfId="261" applyFill="1" applyBorder="1" applyAlignment="1">
      <alignment horizontal="left" vertical="center"/>
    </xf>
    <xf numFmtId="0" fontId="36" fillId="4" borderId="3" xfId="261" applyFill="1" applyBorder="1" applyAlignment="1">
      <alignment horizontal="left" vertical="center"/>
    </xf>
    <xf numFmtId="0" fontId="8" fillId="4" borderId="4" xfId="261" applyFont="1" applyFill="1" applyBorder="1" applyAlignment="1">
      <alignment horizontal="center" vertical="center"/>
    </xf>
    <xf numFmtId="0" fontId="8" fillId="4" borderId="0" xfId="261" applyFont="1" applyFill="1" applyBorder="1" applyAlignment="1">
      <alignment horizontal="center" vertical="center"/>
    </xf>
    <xf numFmtId="0" fontId="8" fillId="4" borderId="5" xfId="261" applyFont="1" applyFill="1" applyBorder="1" applyAlignment="1">
      <alignment horizontal="center" vertical="center"/>
    </xf>
    <xf numFmtId="0" fontId="11" fillId="4" borderId="4" xfId="175" applyFill="1" applyBorder="1" applyAlignment="1">
      <alignment horizontal="center"/>
    </xf>
    <xf numFmtId="0" fontId="11" fillId="4" borderId="0" xfId="175" applyFill="1" applyBorder="1" applyAlignment="1">
      <alignment horizontal="center"/>
    </xf>
    <xf numFmtId="0" fontId="11" fillId="4" borderId="5" xfId="175" applyFill="1" applyBorder="1" applyAlignment="1">
      <alignment horizontal="center"/>
    </xf>
    <xf numFmtId="0" fontId="36" fillId="4" borderId="4" xfId="261" applyFill="1" applyBorder="1" applyAlignment="1">
      <alignment horizontal="center" vertical="center"/>
    </xf>
    <xf numFmtId="0" fontId="36" fillId="4" borderId="0" xfId="261" applyFill="1" applyBorder="1" applyAlignment="1">
      <alignment horizontal="center" vertical="center"/>
    </xf>
    <xf numFmtId="0" fontId="36" fillId="4" borderId="5" xfId="261" applyFill="1" applyBorder="1" applyAlignment="1">
      <alignment horizontal="center" vertical="center"/>
    </xf>
    <xf numFmtId="0" fontId="4" fillId="4" borderId="4" xfId="261" applyFont="1" applyFill="1" applyBorder="1" applyAlignment="1">
      <alignment horizontal="center" vertical="center"/>
    </xf>
    <xf numFmtId="0" fontId="4" fillId="4" borderId="0" xfId="261" applyFont="1" applyFill="1" applyBorder="1" applyAlignment="1">
      <alignment horizontal="center" vertical="center"/>
    </xf>
    <xf numFmtId="0" fontId="4" fillId="4" borderId="5" xfId="261" applyFont="1" applyFill="1" applyBorder="1" applyAlignment="1">
      <alignment horizontal="center" vertical="center"/>
    </xf>
    <xf numFmtId="0" fontId="26" fillId="4" borderId="13" xfId="175" applyFont="1" applyFill="1" applyBorder="1" applyAlignment="1">
      <alignment horizontal="center" vertical="center"/>
    </xf>
    <xf numFmtId="0" fontId="26" fillId="4" borderId="9" xfId="175" applyFont="1" applyFill="1" applyBorder="1" applyAlignment="1">
      <alignment horizontal="center" vertical="center"/>
    </xf>
    <xf numFmtId="0" fontId="26" fillId="4" borderId="14" xfId="175" applyFont="1" applyFill="1" applyBorder="1" applyAlignment="1">
      <alignment horizontal="center" vertical="center"/>
    </xf>
    <xf numFmtId="0" fontId="9" fillId="4" borderId="13" xfId="175" applyFont="1" applyFill="1" applyBorder="1" applyAlignment="1">
      <alignment horizontal="center" vertical="center"/>
    </xf>
    <xf numFmtId="0" fontId="9" fillId="4" borderId="9" xfId="175" applyFont="1" applyFill="1" applyBorder="1" applyAlignment="1">
      <alignment horizontal="center" vertical="center"/>
    </xf>
    <xf numFmtId="0" fontId="26" fillId="4" borderId="47" xfId="175" applyFont="1" applyFill="1" applyBorder="1" applyAlignment="1">
      <alignment horizontal="center" vertical="center"/>
    </xf>
    <xf numFmtId="0" fontId="26" fillId="4" borderId="45" xfId="175" applyFont="1" applyFill="1" applyBorder="1" applyAlignment="1">
      <alignment horizontal="center" vertical="center"/>
    </xf>
    <xf numFmtId="0" fontId="26" fillId="4" borderId="40" xfId="175" applyFont="1" applyFill="1" applyBorder="1" applyAlignment="1">
      <alignment horizontal="center" vertical="center"/>
    </xf>
    <xf numFmtId="0" fontId="26" fillId="4" borderId="15" xfId="175" applyFont="1" applyFill="1" applyBorder="1" applyAlignment="1">
      <alignment horizontal="center" vertical="center"/>
    </xf>
    <xf numFmtId="0" fontId="26" fillId="4" borderId="16" xfId="175" applyFont="1" applyFill="1" applyBorder="1" applyAlignment="1">
      <alignment horizontal="center" vertical="center"/>
    </xf>
    <xf numFmtId="0" fontId="26" fillId="4" borderId="17" xfId="175" applyFont="1" applyFill="1" applyBorder="1" applyAlignment="1">
      <alignment horizontal="center" vertical="center"/>
    </xf>
    <xf numFmtId="0" fontId="11" fillId="4" borderId="19" xfId="175" applyFill="1" applyBorder="1" applyAlignment="1">
      <alignment horizontal="center"/>
    </xf>
    <xf numFmtId="0" fontId="26" fillId="4" borderId="0" xfId="175" applyFont="1" applyFill="1" applyBorder="1" applyAlignment="1">
      <alignment horizontal="left" vertical="center"/>
    </xf>
    <xf numFmtId="0" fontId="9" fillId="4" borderId="15" xfId="175" applyFont="1" applyFill="1" applyBorder="1" applyAlignment="1">
      <alignment horizontal="center" vertical="center"/>
    </xf>
    <xf numFmtId="0" fontId="9" fillId="4" borderId="16" xfId="175" applyFont="1" applyFill="1" applyBorder="1" applyAlignment="1">
      <alignment horizontal="center" vertical="center"/>
    </xf>
    <xf numFmtId="0" fontId="26" fillId="4" borderId="10" xfId="175" applyFont="1" applyFill="1" applyBorder="1" applyAlignment="1">
      <alignment horizontal="center" vertical="center"/>
    </xf>
    <xf numFmtId="0" fontId="26" fillId="4" borderId="11" xfId="175" applyFont="1" applyFill="1" applyBorder="1" applyAlignment="1">
      <alignment horizontal="center" vertical="center"/>
    </xf>
    <xf numFmtId="0" fontId="26" fillId="4" borderId="12" xfId="175" applyFont="1" applyFill="1" applyBorder="1" applyAlignment="1">
      <alignment horizontal="center" vertical="center"/>
    </xf>
    <xf numFmtId="0" fontId="26" fillId="4" borderId="2" xfId="175" applyFont="1" applyFill="1" applyBorder="1" applyAlignment="1">
      <alignment horizontal="left" vertical="center"/>
    </xf>
    <xf numFmtId="0" fontId="26" fillId="0" borderId="68" xfId="175" applyFont="1" applyFill="1" applyBorder="1" applyAlignment="1">
      <alignment horizontal="left" vertical="center" wrapText="1"/>
    </xf>
    <xf numFmtId="0" fontId="26" fillId="0" borderId="79" xfId="175" applyFont="1" applyFill="1" applyBorder="1" applyAlignment="1">
      <alignment horizontal="left" vertical="center" wrapText="1"/>
    </xf>
    <xf numFmtId="0" fontId="9" fillId="4" borderId="34" xfId="175" applyFont="1" applyFill="1" applyBorder="1" applyAlignment="1">
      <alignment horizontal="center" vertical="center"/>
    </xf>
    <xf numFmtId="0" fontId="9" fillId="4" borderId="35" xfId="175" applyFont="1" applyFill="1" applyBorder="1" applyAlignment="1">
      <alignment horizontal="center" vertical="center"/>
    </xf>
    <xf numFmtId="0" fontId="26" fillId="4" borderId="0" xfId="175" applyFont="1" applyFill="1" applyBorder="1" applyAlignment="1">
      <alignment horizontal="center" vertical="center"/>
    </xf>
    <xf numFmtId="0" fontId="26" fillId="4" borderId="5" xfId="175" applyFont="1" applyFill="1" applyBorder="1" applyAlignment="1">
      <alignment horizontal="center" vertical="center"/>
    </xf>
    <xf numFmtId="0" fontId="9" fillId="4" borderId="29" xfId="175" applyFont="1" applyFill="1" applyBorder="1" applyAlignment="1">
      <alignment horizontal="center" vertical="center"/>
    </xf>
    <xf numFmtId="0" fontId="39" fillId="4" borderId="2" xfId="175" applyFont="1" applyFill="1" applyBorder="1" applyAlignment="1">
      <alignment horizontal="left" vertical="center"/>
    </xf>
    <xf numFmtId="0" fontId="26" fillId="4" borderId="22" xfId="175" applyFont="1" applyFill="1" applyBorder="1" applyAlignment="1">
      <alignment horizontal="left" vertical="center"/>
    </xf>
    <xf numFmtId="0" fontId="9" fillId="4" borderId="74" xfId="175" applyFont="1" applyFill="1" applyBorder="1" applyAlignment="1">
      <alignment horizontal="center" vertical="center"/>
    </xf>
    <xf numFmtId="0" fontId="5" fillId="4" borderId="0" xfId="261" applyFont="1" applyFill="1" applyAlignment="1">
      <alignment horizontal="center" vertical="center"/>
    </xf>
    <xf numFmtId="0" fontId="6" fillId="4" borderId="0" xfId="261" applyFont="1" applyFill="1" applyBorder="1" applyAlignment="1">
      <alignment horizontal="center" vertical="center"/>
    </xf>
    <xf numFmtId="0" fontId="36" fillId="4" borderId="30" xfId="261" applyFill="1" applyBorder="1" applyAlignment="1">
      <alignment horizontal="left" vertical="center"/>
    </xf>
    <xf numFmtId="0" fontId="36" fillId="4" borderId="31" xfId="261" applyFill="1" applyBorder="1" applyAlignment="1">
      <alignment horizontal="left" vertical="center"/>
    </xf>
    <xf numFmtId="0" fontId="36" fillId="4" borderId="32" xfId="261" applyFill="1" applyBorder="1" applyAlignment="1">
      <alignment horizontal="left" vertical="center"/>
    </xf>
    <xf numFmtId="0" fontId="1" fillId="4" borderId="79" xfId="261" applyFont="1" applyFill="1" applyBorder="1" applyAlignment="1">
      <alignment horizontal="center" vertical="center"/>
    </xf>
    <xf numFmtId="0" fontId="1" fillId="4" borderId="11" xfId="261" applyFont="1" applyFill="1" applyBorder="1" applyAlignment="1">
      <alignment horizontal="center" vertical="center"/>
    </xf>
    <xf numFmtId="0" fontId="1" fillId="4" borderId="12" xfId="261" applyFont="1" applyFill="1" applyBorder="1" applyAlignment="1">
      <alignment horizontal="center" vertical="center"/>
    </xf>
    <xf numFmtId="0" fontId="4" fillId="4" borderId="55" xfId="261" applyFont="1" applyFill="1" applyBorder="1" applyAlignment="1">
      <alignment horizontal="left" vertical="center"/>
    </xf>
    <xf numFmtId="0" fontId="4" fillId="4" borderId="56" xfId="261" applyFont="1" applyFill="1" applyBorder="1" applyAlignment="1">
      <alignment horizontal="left" vertical="center"/>
    </xf>
    <xf numFmtId="0" fontId="4" fillId="4" borderId="57" xfId="261" applyFont="1" applyFill="1" applyBorder="1" applyAlignment="1">
      <alignment horizontal="left" vertical="center"/>
    </xf>
    <xf numFmtId="0" fontId="0" fillId="4" borderId="33" xfId="261" applyFont="1" applyFill="1" applyBorder="1" applyAlignment="1">
      <alignment horizontal="left" vertical="center"/>
    </xf>
    <xf numFmtId="0" fontId="36" fillId="4" borderId="26" xfId="261" applyFill="1" applyBorder="1" applyAlignment="1">
      <alignment horizontal="left" vertical="center"/>
    </xf>
    <xf numFmtId="0" fontId="36" fillId="4" borderId="46" xfId="261" applyFill="1" applyBorder="1" applyAlignment="1">
      <alignment horizontal="left" vertical="center"/>
    </xf>
    <xf numFmtId="0" fontId="1" fillId="4" borderId="48" xfId="261" applyFont="1" applyFill="1" applyBorder="1" applyAlignment="1">
      <alignment horizontal="center" vertical="center"/>
    </xf>
    <xf numFmtId="0" fontId="1" fillId="4" borderId="9" xfId="261" applyFont="1" applyFill="1" applyBorder="1" applyAlignment="1">
      <alignment horizontal="center" vertical="center"/>
    </xf>
    <xf numFmtId="0" fontId="4" fillId="4" borderId="34" xfId="261" applyFont="1" applyFill="1" applyBorder="1" applyAlignment="1">
      <alignment horizontal="left" vertical="center"/>
    </xf>
    <xf numFmtId="0" fontId="4" fillId="4" borderId="35" xfId="261" applyFont="1" applyFill="1" applyBorder="1" applyAlignment="1">
      <alignment horizontal="left" vertical="center"/>
    </xf>
    <xf numFmtId="0" fontId="4" fillId="4" borderId="43" xfId="261" applyFont="1" applyFill="1" applyBorder="1" applyAlignment="1">
      <alignment horizontal="left" vertical="center"/>
    </xf>
    <xf numFmtId="0" fontId="5" fillId="4" borderId="19" xfId="261" applyFont="1" applyFill="1" applyBorder="1" applyAlignment="1">
      <alignment horizontal="center" vertical="center"/>
    </xf>
    <xf numFmtId="0" fontId="1" fillId="4" borderId="10" xfId="261" applyFont="1" applyFill="1" applyBorder="1" applyAlignment="1">
      <alignment horizontal="center" vertical="center"/>
    </xf>
    <xf numFmtId="0" fontId="38" fillId="0" borderId="47" xfId="175" applyFont="1" applyFill="1" applyBorder="1" applyAlignment="1">
      <alignment horizontal="center" vertical="center" wrapText="1"/>
    </xf>
    <xf numFmtId="0" fontId="38" fillId="0" borderId="45" xfId="175" applyFont="1" applyFill="1" applyBorder="1" applyAlignment="1">
      <alignment horizontal="center" vertical="center" wrapText="1"/>
    </xf>
    <xf numFmtId="0" fontId="38" fillId="0" borderId="48" xfId="175" applyFont="1" applyFill="1" applyBorder="1" applyAlignment="1">
      <alignment horizontal="center" vertical="center" wrapText="1"/>
    </xf>
    <xf numFmtId="0" fontId="26" fillId="0" borderId="2" xfId="175" applyFont="1" applyFill="1" applyBorder="1" applyAlignment="1">
      <alignment horizontal="left" vertical="center" wrapText="1"/>
    </xf>
    <xf numFmtId="0" fontId="26" fillId="4" borderId="0" xfId="175" applyFont="1" applyFill="1" applyBorder="1" applyAlignment="1">
      <alignment horizontal="left" vertical="center" wrapText="1"/>
    </xf>
    <xf numFmtId="0" fontId="26" fillId="4" borderId="7" xfId="175" applyFont="1" applyFill="1" applyBorder="1" applyAlignment="1">
      <alignment horizontal="left" vertical="center"/>
    </xf>
    <xf numFmtId="0" fontId="17" fillId="6" borderId="9" xfId="18" applyFont="1" applyFill="1" applyBorder="1" applyAlignment="1">
      <alignment horizontal="center"/>
    </xf>
    <xf numFmtId="0" fontId="27" fillId="6" borderId="9" xfId="18" applyFill="1" applyBorder="1" applyAlignment="1">
      <alignment horizontal="center"/>
    </xf>
    <xf numFmtId="0" fontId="11" fillId="6" borderId="9" xfId="18" applyFont="1" applyFill="1" applyBorder="1" applyAlignment="1">
      <alignment horizontal="center"/>
    </xf>
    <xf numFmtId="0" fontId="27" fillId="6" borderId="26" xfId="18" applyFont="1" applyFill="1" applyBorder="1" applyAlignment="1">
      <alignment horizontal="center"/>
    </xf>
    <xf numFmtId="0" fontId="17" fillId="6" borderId="0" xfId="18" applyFont="1" applyFill="1" applyBorder="1" applyAlignment="1">
      <alignment horizontal="center"/>
    </xf>
    <xf numFmtId="0" fontId="17" fillId="4" borderId="0" xfId="18" applyFont="1" applyFill="1" applyBorder="1" applyAlignment="1">
      <alignment horizontal="center"/>
    </xf>
    <xf numFmtId="0" fontId="11" fillId="6" borderId="27" xfId="18" applyFont="1" applyFill="1" applyBorder="1" applyAlignment="1">
      <alignment horizontal="center"/>
    </xf>
    <xf numFmtId="0" fontId="27" fillId="6" borderId="48" xfId="18" applyFill="1" applyBorder="1" applyAlignment="1">
      <alignment horizontal="center"/>
    </xf>
    <xf numFmtId="0" fontId="11" fillId="7" borderId="21" xfId="18" applyFont="1" applyFill="1" applyBorder="1" applyAlignment="1">
      <alignment horizontal="center" vertical="center"/>
    </xf>
    <xf numFmtId="0" fontId="11" fillId="7" borderId="71" xfId="18" applyFont="1" applyFill="1" applyBorder="1" applyAlignment="1">
      <alignment horizontal="center" vertical="center"/>
    </xf>
    <xf numFmtId="0" fontId="11" fillId="7" borderId="72" xfId="18" applyFont="1" applyFill="1" applyBorder="1" applyAlignment="1">
      <alignment horizontal="center" vertical="center"/>
    </xf>
    <xf numFmtId="0" fontId="11" fillId="7" borderId="73" xfId="18" applyFont="1" applyFill="1" applyBorder="1" applyAlignment="1">
      <alignment horizontal="center" vertical="center"/>
    </xf>
    <xf numFmtId="0" fontId="0" fillId="4" borderId="49" xfId="0" applyFill="1" applyBorder="1" applyAlignment="1">
      <alignment horizontal="left" vertical="center"/>
    </xf>
    <xf numFmtId="0" fontId="0" fillId="4" borderId="50" xfId="0" applyFill="1" applyBorder="1" applyAlignment="1">
      <alignment horizontal="left" vertical="center"/>
    </xf>
    <xf numFmtId="0" fontId="0" fillId="4" borderId="51" xfId="0" applyFill="1" applyBorder="1" applyAlignment="1">
      <alignment horizontal="left" vertical="center"/>
    </xf>
    <xf numFmtId="0" fontId="1" fillId="4" borderId="77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68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4" borderId="69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52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 wrapText="1"/>
    </xf>
    <xf numFmtId="0" fontId="1" fillId="4" borderId="63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/>
    </xf>
    <xf numFmtId="0" fontId="0" fillId="4" borderId="7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14" fontId="0" fillId="4" borderId="31" xfId="0" applyNumberFormat="1" applyFill="1" applyBorder="1" applyAlignment="1">
      <alignment horizontal="center" vertical="center"/>
    </xf>
    <xf numFmtId="14" fontId="0" fillId="4" borderId="74" xfId="0" applyNumberFormat="1" applyFill="1" applyBorder="1" applyAlignment="1">
      <alignment horizontal="center" vertical="center"/>
    </xf>
    <xf numFmtId="14" fontId="0" fillId="4" borderId="35" xfId="0" applyNumberFormat="1" applyFill="1" applyBorder="1" applyAlignment="1">
      <alignment horizontal="center" vertical="center"/>
    </xf>
    <xf numFmtId="0" fontId="36" fillId="4" borderId="49" xfId="260" applyFill="1" applyBorder="1" applyAlignment="1">
      <alignment horizontal="left" vertical="center"/>
    </xf>
    <xf numFmtId="0" fontId="36" fillId="4" borderId="50" xfId="260" applyFill="1" applyBorder="1" applyAlignment="1">
      <alignment horizontal="left" vertical="center"/>
    </xf>
    <xf numFmtId="0" fontId="36" fillId="4" borderId="51" xfId="260" applyFill="1" applyBorder="1" applyAlignment="1">
      <alignment horizontal="left" vertical="center"/>
    </xf>
    <xf numFmtId="0" fontId="1" fillId="4" borderId="77" xfId="260" applyFont="1" applyFill="1" applyBorder="1" applyAlignment="1">
      <alignment horizontal="center" vertical="center"/>
    </xf>
    <xf numFmtId="0" fontId="1" fillId="4" borderId="79" xfId="260" applyFont="1" applyFill="1" applyBorder="1" applyAlignment="1">
      <alignment horizontal="center" vertical="center"/>
    </xf>
    <xf numFmtId="0" fontId="1" fillId="4" borderId="68" xfId="260" applyFont="1" applyFill="1" applyBorder="1" applyAlignment="1">
      <alignment horizontal="center" vertical="center"/>
    </xf>
    <xf numFmtId="0" fontId="1" fillId="4" borderId="70" xfId="260" applyFont="1" applyFill="1" applyBorder="1" applyAlignment="1">
      <alignment horizontal="center" vertical="center"/>
    </xf>
    <xf numFmtId="0" fontId="5" fillId="4" borderId="0" xfId="260" applyFont="1" applyFill="1" applyAlignment="1">
      <alignment horizontal="center" vertical="center"/>
    </xf>
    <xf numFmtId="0" fontId="6" fillId="4" borderId="0" xfId="260" applyFont="1" applyFill="1" applyBorder="1" applyAlignment="1">
      <alignment horizontal="center" vertical="center"/>
    </xf>
    <xf numFmtId="0" fontId="36" fillId="4" borderId="1" xfId="260" applyFill="1" applyBorder="1" applyAlignment="1">
      <alignment horizontal="left" vertical="center"/>
    </xf>
    <xf numFmtId="0" fontId="36" fillId="4" borderId="2" xfId="260" applyFill="1" applyBorder="1" applyAlignment="1">
      <alignment horizontal="left" vertical="center"/>
    </xf>
    <xf numFmtId="0" fontId="36" fillId="4" borderId="3" xfId="260" applyFill="1" applyBorder="1" applyAlignment="1">
      <alignment horizontal="left" vertical="center"/>
    </xf>
    <xf numFmtId="0" fontId="1" fillId="4" borderId="69" xfId="260" applyFont="1" applyFill="1" applyBorder="1" applyAlignment="1">
      <alignment horizontal="center" vertical="center"/>
    </xf>
    <xf numFmtId="0" fontId="4" fillId="4" borderId="39" xfId="260" applyFont="1" applyFill="1" applyBorder="1" applyAlignment="1">
      <alignment horizontal="left" vertical="center" wrapText="1"/>
    </xf>
    <xf numFmtId="0" fontId="4" fillId="4" borderId="22" xfId="260" applyFont="1" applyFill="1" applyBorder="1" applyAlignment="1">
      <alignment horizontal="left" vertical="center" wrapText="1"/>
    </xf>
    <xf numFmtId="0" fontId="4" fillId="4" borderId="52" xfId="260" applyFont="1" applyFill="1" applyBorder="1" applyAlignment="1">
      <alignment horizontal="left" vertical="center" wrapText="1"/>
    </xf>
    <xf numFmtId="0" fontId="37" fillId="4" borderId="4" xfId="260" applyFont="1" applyFill="1" applyBorder="1" applyAlignment="1">
      <alignment horizontal="center" vertical="center"/>
    </xf>
    <xf numFmtId="0" fontId="37" fillId="4" borderId="0" xfId="260" applyFont="1" applyFill="1" applyBorder="1" applyAlignment="1">
      <alignment horizontal="center" vertical="center"/>
    </xf>
    <xf numFmtId="0" fontId="37" fillId="4" borderId="5" xfId="260" applyFont="1" applyFill="1" applyBorder="1" applyAlignment="1">
      <alignment horizontal="center" vertical="center"/>
    </xf>
    <xf numFmtId="0" fontId="36" fillId="4" borderId="4" xfId="260" applyFill="1" applyBorder="1" applyAlignment="1">
      <alignment horizontal="center" vertical="center"/>
    </xf>
    <xf numFmtId="0" fontId="36" fillId="4" borderId="0" xfId="260" applyFill="1" applyBorder="1" applyAlignment="1">
      <alignment horizontal="center" vertical="center"/>
    </xf>
    <xf numFmtId="0" fontId="36" fillId="4" borderId="5" xfId="260" applyFill="1" applyBorder="1" applyAlignment="1">
      <alignment horizontal="center" vertical="center"/>
    </xf>
    <xf numFmtId="0" fontId="4" fillId="4" borderId="4" xfId="260" applyFont="1" applyFill="1" applyBorder="1" applyAlignment="1">
      <alignment horizontal="center" vertical="center"/>
    </xf>
    <xf numFmtId="0" fontId="4" fillId="4" borderId="0" xfId="260" applyFont="1" applyFill="1" applyBorder="1" applyAlignment="1">
      <alignment horizontal="center" vertical="center"/>
    </xf>
    <xf numFmtId="0" fontId="4" fillId="4" borderId="5" xfId="260" applyFont="1" applyFill="1" applyBorder="1" applyAlignment="1">
      <alignment horizontal="center" vertical="center"/>
    </xf>
    <xf numFmtId="0" fontId="36" fillId="4" borderId="6" xfId="260" applyFill="1" applyBorder="1" applyAlignment="1">
      <alignment horizontal="center" vertical="center"/>
    </xf>
    <xf numFmtId="0" fontId="36" fillId="4" borderId="7" xfId="260" applyFill="1" applyBorder="1" applyAlignment="1">
      <alignment horizontal="center" vertical="center"/>
    </xf>
    <xf numFmtId="0" fontId="36" fillId="4" borderId="8" xfId="260" applyFill="1" applyBorder="1" applyAlignment="1">
      <alignment horizontal="center" vertical="center"/>
    </xf>
    <xf numFmtId="0" fontId="4" fillId="4" borderId="6" xfId="260" applyFont="1" applyFill="1" applyBorder="1" applyAlignment="1">
      <alignment horizontal="left" vertical="center"/>
    </xf>
    <xf numFmtId="0" fontId="4" fillId="4" borderId="7" xfId="260" applyFont="1" applyFill="1" applyBorder="1" applyAlignment="1">
      <alignment horizontal="left" vertical="center"/>
    </xf>
    <xf numFmtId="0" fontId="4" fillId="4" borderId="8" xfId="260" applyFont="1" applyFill="1" applyBorder="1" applyAlignment="1">
      <alignment horizontal="left" vertical="center"/>
    </xf>
    <xf numFmtId="0" fontId="5" fillId="0" borderId="78" xfId="260" applyFont="1" applyFill="1" applyBorder="1" applyAlignment="1">
      <alignment horizontal="center" vertical="center" wrapText="1"/>
    </xf>
    <xf numFmtId="0" fontId="5" fillId="0" borderId="19" xfId="260" applyFont="1" applyFill="1" applyBorder="1" applyAlignment="1">
      <alignment horizontal="center" vertical="center" wrapText="1"/>
    </xf>
    <xf numFmtId="0" fontId="5" fillId="0" borderId="60" xfId="260" applyFont="1" applyFill="1" applyBorder="1" applyAlignment="1">
      <alignment horizontal="center" vertical="center" wrapText="1"/>
    </xf>
    <xf numFmtId="0" fontId="8" fillId="4" borderId="4" xfId="260" applyFont="1" applyFill="1" applyBorder="1" applyAlignment="1">
      <alignment horizontal="center" vertical="center"/>
    </xf>
    <xf numFmtId="0" fontId="8" fillId="4" borderId="0" xfId="260" applyFont="1" applyFill="1" applyBorder="1" applyAlignment="1">
      <alignment horizontal="center" vertical="center"/>
    </xf>
    <xf numFmtId="0" fontId="8" fillId="4" borderId="5" xfId="260" applyFont="1" applyFill="1" applyBorder="1" applyAlignment="1">
      <alignment horizontal="center" vertical="center"/>
    </xf>
    <xf numFmtId="0" fontId="5" fillId="4" borderId="0" xfId="260" applyFont="1" applyFill="1" applyBorder="1" applyAlignment="1">
      <alignment horizontal="center" vertical="center"/>
    </xf>
    <xf numFmtId="0" fontId="1" fillId="0" borderId="77" xfId="260" applyFont="1" applyFill="1" applyBorder="1" applyAlignment="1">
      <alignment horizontal="center" vertical="center" wrapText="1"/>
    </xf>
    <xf numFmtId="0" fontId="1" fillId="0" borderId="39" xfId="260" applyFont="1" applyFill="1" applyBorder="1" applyAlignment="1">
      <alignment horizontal="center" vertical="center" wrapText="1"/>
    </xf>
    <xf numFmtId="0" fontId="36" fillId="0" borderId="11" xfId="260" applyFont="1" applyFill="1" applyBorder="1" applyAlignment="1">
      <alignment horizontal="center" vertical="center"/>
    </xf>
    <xf numFmtId="0" fontId="36" fillId="0" borderId="56" xfId="260" applyFill="1" applyBorder="1" applyAlignment="1">
      <alignment horizontal="center" vertical="center"/>
    </xf>
    <xf numFmtId="14" fontId="36" fillId="0" borderId="11" xfId="260" applyNumberFormat="1" applyFill="1" applyBorder="1" applyAlignment="1">
      <alignment horizontal="center" vertical="center"/>
    </xf>
    <xf numFmtId="14" fontId="36" fillId="0" borderId="56" xfId="260" applyNumberFormat="1" applyFill="1" applyBorder="1" applyAlignment="1">
      <alignment horizontal="center" vertical="center"/>
    </xf>
    <xf numFmtId="0" fontId="36" fillId="0" borderId="12" xfId="260" applyFont="1" applyFill="1" applyBorder="1" applyAlignment="1">
      <alignment horizontal="center" vertical="center"/>
    </xf>
    <xf numFmtId="0" fontId="36" fillId="0" borderId="57" xfId="260" applyFont="1" applyFill="1" applyBorder="1" applyAlignment="1">
      <alignment horizontal="center" vertical="center"/>
    </xf>
    <xf numFmtId="0" fontId="1" fillId="0" borderId="10" xfId="260" applyFont="1" applyFill="1" applyBorder="1" applyAlignment="1">
      <alignment horizontal="center" vertical="center" wrapText="1"/>
    </xf>
    <xf numFmtId="0" fontId="1" fillId="0" borderId="55" xfId="260" applyFont="1" applyFill="1" applyBorder="1" applyAlignment="1">
      <alignment horizontal="center" vertical="center" wrapText="1"/>
    </xf>
    <xf numFmtId="0" fontId="0" fillId="0" borderId="11" xfId="260" applyFont="1" applyFill="1" applyBorder="1" applyAlignment="1">
      <alignment horizontal="center" vertical="center"/>
    </xf>
  </cellXfs>
  <cellStyles count="262">
    <cellStyle name="Moeda 2" xfId="5"/>
    <cellStyle name="Moeda 2 2" xfId="6"/>
    <cellStyle name="Moeda 3" xfId="7"/>
    <cellStyle name="Moeda 4" xfId="255"/>
    <cellStyle name="Moeda 5" xfId="256"/>
    <cellStyle name="Normal" xfId="0" builtinId="0"/>
    <cellStyle name="Normal 2" xfId="2"/>
    <cellStyle name="Normal 2 10" xfId="21"/>
    <cellStyle name="Normal 2 11" xfId="22"/>
    <cellStyle name="Normal 2 12" xfId="23"/>
    <cellStyle name="Normal 2 13" xfId="24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8"/>
    <cellStyle name="Normal 2 2 10" xfId="31"/>
    <cellStyle name="Normal 2 2 11" xfId="32"/>
    <cellStyle name="Normal 2 2 12" xfId="33"/>
    <cellStyle name="Normal 2 2 13" xfId="34"/>
    <cellStyle name="Normal 2 2 14" xfId="35"/>
    <cellStyle name="Normal 2 2 15" xfId="36"/>
    <cellStyle name="Normal 2 2 16" xfId="37"/>
    <cellStyle name="Normal 2 2 17" xfId="38"/>
    <cellStyle name="Normal 2 2 18" xfId="39"/>
    <cellStyle name="Normal 2 2 19" xfId="40"/>
    <cellStyle name="Normal 2 2 2" xfId="41"/>
    <cellStyle name="Normal 2 2 20" xfId="42"/>
    <cellStyle name="Normal 2 2 21" xfId="43"/>
    <cellStyle name="Normal 2 2 22" xfId="44"/>
    <cellStyle name="Normal 2 2 23" xfId="45"/>
    <cellStyle name="Normal 2 2 24" xfId="46"/>
    <cellStyle name="Normal 2 2 25" xfId="47"/>
    <cellStyle name="Normal 2 2 26" xfId="48"/>
    <cellStyle name="Normal 2 2 27" xfId="49"/>
    <cellStyle name="Normal 2 2 28" xfId="50"/>
    <cellStyle name="Normal 2 2 29" xfId="51"/>
    <cellStyle name="Normal 2 2 3" xfId="52"/>
    <cellStyle name="Normal 2 2 30" xfId="53"/>
    <cellStyle name="Normal 2 2 31" xfId="54"/>
    <cellStyle name="Normal 2 2 32" xfId="55"/>
    <cellStyle name="Normal 2 2 33" xfId="56"/>
    <cellStyle name="Normal 2 2 34" xfId="57"/>
    <cellStyle name="Normal 2 2 35" xfId="58"/>
    <cellStyle name="Normal 2 2 36" xfId="59"/>
    <cellStyle name="Normal 2 2 37" xfId="60"/>
    <cellStyle name="Normal 2 2 38" xfId="61"/>
    <cellStyle name="Normal 2 2 39" xfId="62"/>
    <cellStyle name="Normal 2 2 4" xfId="63"/>
    <cellStyle name="Normal 2 2 40" xfId="64"/>
    <cellStyle name="Normal 2 2 41" xfId="65"/>
    <cellStyle name="Normal 2 2 42" xfId="66"/>
    <cellStyle name="Normal 2 2 43" xfId="67"/>
    <cellStyle name="Normal 2 2 44" xfId="68"/>
    <cellStyle name="Normal 2 2 45" xfId="69"/>
    <cellStyle name="Normal 2 2 46" xfId="70"/>
    <cellStyle name="Normal 2 2 47" xfId="71"/>
    <cellStyle name="Normal 2 2 48" xfId="72"/>
    <cellStyle name="Normal 2 2 49" xfId="73"/>
    <cellStyle name="Normal 2 2 5" xfId="74"/>
    <cellStyle name="Normal 2 2 50" xfId="75"/>
    <cellStyle name="Normal 2 2 51" xfId="76"/>
    <cellStyle name="Normal 2 2 52" xfId="77"/>
    <cellStyle name="Normal 2 2 53" xfId="78"/>
    <cellStyle name="Normal 2 2 54" xfId="79"/>
    <cellStyle name="Normal 2 2 55" xfId="80"/>
    <cellStyle name="Normal 2 2 56" xfId="81"/>
    <cellStyle name="Normal 2 2 57" xfId="82"/>
    <cellStyle name="Normal 2 2 58" xfId="83"/>
    <cellStyle name="Normal 2 2 59" xfId="84"/>
    <cellStyle name="Normal 2 2 6" xfId="85"/>
    <cellStyle name="Normal 2 2 60" xfId="86"/>
    <cellStyle name="Normal 2 2 61" xfId="87"/>
    <cellStyle name="Normal 2 2 62" xfId="88"/>
    <cellStyle name="Normal 2 2 63" xfId="89"/>
    <cellStyle name="Normal 2 2 64" xfId="90"/>
    <cellStyle name="Normal 2 2 65" xfId="91"/>
    <cellStyle name="Normal 2 2 66" xfId="92"/>
    <cellStyle name="Normal 2 2 67" xfId="93"/>
    <cellStyle name="Normal 2 2 68" xfId="94"/>
    <cellStyle name="Normal 2 2 69" xfId="95"/>
    <cellStyle name="Normal 2 2 7" xfId="96"/>
    <cellStyle name="Normal 2 2 70" xfId="97"/>
    <cellStyle name="Normal 2 2 71" xfId="98"/>
    <cellStyle name="Normal 2 2 72" xfId="99"/>
    <cellStyle name="Normal 2 2 73" xfId="100"/>
    <cellStyle name="Normal 2 2 74" xfId="101"/>
    <cellStyle name="Normal 2 2 75" xfId="102"/>
    <cellStyle name="Normal 2 2 76" xfId="103"/>
    <cellStyle name="Normal 2 2 77" xfId="104"/>
    <cellStyle name="Normal 2 2 78" xfId="105"/>
    <cellStyle name="Normal 2 2 8" xfId="106"/>
    <cellStyle name="Normal 2 2 9" xfId="107"/>
    <cellStyle name="Normal 2 20" xfId="108"/>
    <cellStyle name="Normal 2 21" xfId="109"/>
    <cellStyle name="Normal 2 22" xfId="110"/>
    <cellStyle name="Normal 2 23" xfId="111"/>
    <cellStyle name="Normal 2 24" xfId="112"/>
    <cellStyle name="Normal 2 25" xfId="113"/>
    <cellStyle name="Normal 2 26" xfId="114"/>
    <cellStyle name="Normal 2 27" xfId="115"/>
    <cellStyle name="Normal 2 28" xfId="116"/>
    <cellStyle name="Normal 2 29" xfId="117"/>
    <cellStyle name="Normal 2 3" xfId="118"/>
    <cellStyle name="Normal 2 30" xfId="119"/>
    <cellStyle name="Normal 2 31" xfId="120"/>
    <cellStyle name="Normal 2 32" xfId="121"/>
    <cellStyle name="Normal 2 33" xfId="122"/>
    <cellStyle name="Normal 2 34" xfId="123"/>
    <cellStyle name="Normal 2 35" xfId="124"/>
    <cellStyle name="Normal 2 36" xfId="125"/>
    <cellStyle name="Normal 2 37" xfId="126"/>
    <cellStyle name="Normal 2 38" xfId="127"/>
    <cellStyle name="Normal 2 39" xfId="128"/>
    <cellStyle name="Normal 2 4" xfId="129"/>
    <cellStyle name="Normal 2 40" xfId="130"/>
    <cellStyle name="Normal 2 41" xfId="131"/>
    <cellStyle name="Normal 2 42" xfId="132"/>
    <cellStyle name="Normal 2 43" xfId="133"/>
    <cellStyle name="Normal 2 44" xfId="134"/>
    <cellStyle name="Normal 2 45" xfId="135"/>
    <cellStyle name="Normal 2 46" xfId="136"/>
    <cellStyle name="Normal 2 47" xfId="137"/>
    <cellStyle name="Normal 2 48" xfId="138"/>
    <cellStyle name="Normal 2 49" xfId="139"/>
    <cellStyle name="Normal 2 5" xfId="140"/>
    <cellStyle name="Normal 2 50" xfId="141"/>
    <cellStyle name="Normal 2 51" xfId="142"/>
    <cellStyle name="Normal 2 52" xfId="143"/>
    <cellStyle name="Normal 2 53" xfId="144"/>
    <cellStyle name="Normal 2 54" xfId="145"/>
    <cellStyle name="Normal 2 55" xfId="146"/>
    <cellStyle name="Normal 2 56" xfId="147"/>
    <cellStyle name="Normal 2 57" xfId="148"/>
    <cellStyle name="Normal 2 58" xfId="149"/>
    <cellStyle name="Normal 2 59" xfId="150"/>
    <cellStyle name="Normal 2 6" xfId="151"/>
    <cellStyle name="Normal 2 60" xfId="152"/>
    <cellStyle name="Normal 2 61" xfId="153"/>
    <cellStyle name="Normal 2 62" xfId="154"/>
    <cellStyle name="Normal 2 63" xfId="155"/>
    <cellStyle name="Normal 2 64" xfId="156"/>
    <cellStyle name="Normal 2 65" xfId="157"/>
    <cellStyle name="Normal 2 66" xfId="158"/>
    <cellStyle name="Normal 2 67" xfId="159"/>
    <cellStyle name="Normal 2 68" xfId="160"/>
    <cellStyle name="Normal 2 69" xfId="161"/>
    <cellStyle name="Normal 2 7" xfId="162"/>
    <cellStyle name="Normal 2 70" xfId="163"/>
    <cellStyle name="Normal 2 71" xfId="164"/>
    <cellStyle name="Normal 2 72" xfId="165"/>
    <cellStyle name="Normal 2 73" xfId="166"/>
    <cellStyle name="Normal 2 74" xfId="167"/>
    <cellStyle name="Normal 2 75" xfId="168"/>
    <cellStyle name="Normal 2 76" xfId="169"/>
    <cellStyle name="Normal 2 77" xfId="170"/>
    <cellStyle name="Normal 2 8" xfId="171"/>
    <cellStyle name="Normal 2 9" xfId="172"/>
    <cellStyle name="Normal 3" xfId="3"/>
    <cellStyle name="Normal 3 2" xfId="19"/>
    <cellStyle name="Normal 3 3" xfId="257"/>
    <cellStyle name="Normal 4" xfId="1"/>
    <cellStyle name="Normal 4 2" xfId="173"/>
    <cellStyle name="Normal 5" xfId="9"/>
    <cellStyle name="Normal 5 2" xfId="174"/>
    <cellStyle name="Normal 6" xfId="18"/>
    <cellStyle name="Normal 6 2" xfId="175"/>
    <cellStyle name="Normal 7" xfId="20"/>
    <cellStyle name="Normal 8" xfId="258"/>
    <cellStyle name="Normal 8 2" xfId="260"/>
    <cellStyle name="Normal 9" xfId="259"/>
    <cellStyle name="Normal 9 2" xfId="261"/>
    <cellStyle name="Nota 2" xfId="10"/>
    <cellStyle name="Porcentagem 2" xfId="11"/>
    <cellStyle name="Porcentagem 2 10" xfId="176"/>
    <cellStyle name="Porcentagem 2 11" xfId="177"/>
    <cellStyle name="Porcentagem 2 12" xfId="178"/>
    <cellStyle name="Porcentagem 2 13" xfId="179"/>
    <cellStyle name="Porcentagem 2 14" xfId="180"/>
    <cellStyle name="Porcentagem 2 15" xfId="181"/>
    <cellStyle name="Porcentagem 2 16" xfId="182"/>
    <cellStyle name="Porcentagem 2 17" xfId="183"/>
    <cellStyle name="Porcentagem 2 18" xfId="184"/>
    <cellStyle name="Porcentagem 2 19" xfId="185"/>
    <cellStyle name="Porcentagem 2 2" xfId="4"/>
    <cellStyle name="Porcentagem 2 2 2" xfId="186"/>
    <cellStyle name="Porcentagem 2 20" xfId="187"/>
    <cellStyle name="Porcentagem 2 21" xfId="188"/>
    <cellStyle name="Porcentagem 2 22" xfId="189"/>
    <cellStyle name="Porcentagem 2 23" xfId="190"/>
    <cellStyle name="Porcentagem 2 24" xfId="191"/>
    <cellStyle name="Porcentagem 2 25" xfId="192"/>
    <cellStyle name="Porcentagem 2 26" xfId="193"/>
    <cellStyle name="Porcentagem 2 27" xfId="194"/>
    <cellStyle name="Porcentagem 2 28" xfId="195"/>
    <cellStyle name="Porcentagem 2 29" xfId="196"/>
    <cellStyle name="Porcentagem 2 3" xfId="12"/>
    <cellStyle name="Porcentagem 2 30" xfId="197"/>
    <cellStyle name="Porcentagem 2 31" xfId="198"/>
    <cellStyle name="Porcentagem 2 32" xfId="199"/>
    <cellStyle name="Porcentagem 2 33" xfId="200"/>
    <cellStyle name="Porcentagem 2 34" xfId="201"/>
    <cellStyle name="Porcentagem 2 35" xfId="202"/>
    <cellStyle name="Porcentagem 2 36" xfId="203"/>
    <cellStyle name="Porcentagem 2 37" xfId="204"/>
    <cellStyle name="Porcentagem 2 38" xfId="205"/>
    <cellStyle name="Porcentagem 2 39" xfId="206"/>
    <cellStyle name="Porcentagem 2 4" xfId="207"/>
    <cellStyle name="Porcentagem 2 40" xfId="208"/>
    <cellStyle name="Porcentagem 2 41" xfId="209"/>
    <cellStyle name="Porcentagem 2 42" xfId="210"/>
    <cellStyle name="Porcentagem 2 43" xfId="211"/>
    <cellStyle name="Porcentagem 2 44" xfId="212"/>
    <cellStyle name="Porcentagem 2 45" xfId="213"/>
    <cellStyle name="Porcentagem 2 46" xfId="214"/>
    <cellStyle name="Porcentagem 2 47" xfId="215"/>
    <cellStyle name="Porcentagem 2 48" xfId="216"/>
    <cellStyle name="Porcentagem 2 49" xfId="217"/>
    <cellStyle name="Porcentagem 2 5" xfId="218"/>
    <cellStyle name="Porcentagem 2 50" xfId="219"/>
    <cellStyle name="Porcentagem 2 51" xfId="220"/>
    <cellStyle name="Porcentagem 2 52" xfId="221"/>
    <cellStyle name="Porcentagem 2 53" xfId="222"/>
    <cellStyle name="Porcentagem 2 54" xfId="223"/>
    <cellStyle name="Porcentagem 2 55" xfId="224"/>
    <cellStyle name="Porcentagem 2 56" xfId="225"/>
    <cellStyle name="Porcentagem 2 57" xfId="226"/>
    <cellStyle name="Porcentagem 2 58" xfId="227"/>
    <cellStyle name="Porcentagem 2 59" xfId="228"/>
    <cellStyle name="Porcentagem 2 6" xfId="229"/>
    <cellStyle name="Porcentagem 2 60" xfId="230"/>
    <cellStyle name="Porcentagem 2 61" xfId="231"/>
    <cellStyle name="Porcentagem 2 62" xfId="232"/>
    <cellStyle name="Porcentagem 2 63" xfId="233"/>
    <cellStyle name="Porcentagem 2 64" xfId="234"/>
    <cellStyle name="Porcentagem 2 65" xfId="235"/>
    <cellStyle name="Porcentagem 2 66" xfId="236"/>
    <cellStyle name="Porcentagem 2 67" xfId="237"/>
    <cellStyle name="Porcentagem 2 68" xfId="238"/>
    <cellStyle name="Porcentagem 2 69" xfId="239"/>
    <cellStyle name="Porcentagem 2 7" xfId="240"/>
    <cellStyle name="Porcentagem 2 70" xfId="241"/>
    <cellStyle name="Porcentagem 2 71" xfId="242"/>
    <cellStyle name="Porcentagem 2 72" xfId="243"/>
    <cellStyle name="Porcentagem 2 73" xfId="244"/>
    <cellStyle name="Porcentagem 2 74" xfId="245"/>
    <cellStyle name="Porcentagem 2 75" xfId="246"/>
    <cellStyle name="Porcentagem 2 76" xfId="247"/>
    <cellStyle name="Porcentagem 2 77" xfId="248"/>
    <cellStyle name="Porcentagem 2 78" xfId="249"/>
    <cellStyle name="Porcentagem 2 79" xfId="250"/>
    <cellStyle name="Porcentagem 2 8" xfId="251"/>
    <cellStyle name="Porcentagem 2 9" xfId="252"/>
    <cellStyle name="Porcentagem 3" xfId="13"/>
    <cellStyle name="Porcentagem 4" xfId="253"/>
    <cellStyle name="Porcentagem 5" xfId="14"/>
    <cellStyle name="Porcentagem 5 2" xfId="254"/>
    <cellStyle name="Separador de milhares 2" xfId="15"/>
    <cellStyle name="Separador de milhares 2 2" xfId="16"/>
    <cellStyle name="Separador de milhares 3" xfId="17"/>
  </cellStyles>
  <dxfs count="48"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0000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9</xdr:row>
      <xdr:rowOff>19050</xdr:rowOff>
    </xdr:from>
    <xdr:to>
      <xdr:col>4</xdr:col>
      <xdr:colOff>228600</xdr:colOff>
      <xdr:row>9</xdr:row>
      <xdr:rowOff>390525</xdr:rowOff>
    </xdr:to>
    <xdr:pic>
      <xdr:nvPicPr>
        <xdr:cNvPr id="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09675" y="1809750"/>
          <a:ext cx="33813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13</xdr:row>
      <xdr:rowOff>295275</xdr:rowOff>
    </xdr:from>
    <xdr:to>
      <xdr:col>1</xdr:col>
      <xdr:colOff>2828925</xdr:colOff>
      <xdr:row>13</xdr:row>
      <xdr:rowOff>666750</xdr:rowOff>
    </xdr:to>
    <xdr:pic>
      <xdr:nvPicPr>
        <xdr:cNvPr id="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52475" y="3324225"/>
          <a:ext cx="2686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123825</xdr:colOff>
      <xdr:row>13</xdr:row>
      <xdr:rowOff>304800</xdr:rowOff>
    </xdr:from>
    <xdr:to>
      <xdr:col>12</xdr:col>
      <xdr:colOff>276225</xdr:colOff>
      <xdr:row>13</xdr:row>
      <xdr:rowOff>676275</xdr:rowOff>
    </xdr:to>
    <xdr:pic>
      <xdr:nvPicPr>
        <xdr:cNvPr id="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801100" y="3333750"/>
          <a:ext cx="2590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9</xdr:row>
      <xdr:rowOff>19050</xdr:rowOff>
    </xdr:from>
    <xdr:to>
      <xdr:col>4</xdr:col>
      <xdr:colOff>228600</xdr:colOff>
      <xdr:row>9</xdr:row>
      <xdr:rowOff>390525</xdr:rowOff>
    </xdr:to>
    <xdr:pic>
      <xdr:nvPicPr>
        <xdr:cNvPr id="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09675" y="2276475"/>
          <a:ext cx="33813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13</xdr:row>
      <xdr:rowOff>295275</xdr:rowOff>
    </xdr:from>
    <xdr:to>
      <xdr:col>1</xdr:col>
      <xdr:colOff>2828925</xdr:colOff>
      <xdr:row>13</xdr:row>
      <xdr:rowOff>666750</xdr:rowOff>
    </xdr:to>
    <xdr:pic>
      <xdr:nvPicPr>
        <xdr:cNvPr id="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52475" y="3790950"/>
          <a:ext cx="2686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123825</xdr:colOff>
      <xdr:row>13</xdr:row>
      <xdr:rowOff>304800</xdr:rowOff>
    </xdr:from>
    <xdr:to>
      <xdr:col>12</xdr:col>
      <xdr:colOff>276225</xdr:colOff>
      <xdr:row>13</xdr:row>
      <xdr:rowOff>676275</xdr:rowOff>
    </xdr:to>
    <xdr:pic>
      <xdr:nvPicPr>
        <xdr:cNvPr id="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05825" y="3800475"/>
          <a:ext cx="2971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ITAJA&#205;\2014-01-06%20-%20PROJETO%20SACI\DOCUMENTOS\2016_08_12_OR&#199;%20-%20SAC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LUIZ%20ALVES\2016-07-06%20-%20AMPLIA&#199;&#195;O%20E.M.%20CELESTE%20SCOLA\DOCUMENTOS\OR&#199;%20-%20AMPLIA&#199;&#195;O%20E.M.%20CELESTE%20SCOL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7\ILHOTA\2017-02-02-REQUAL_CASAR&#195;O_BELGA\DOCUMENTOS\ETAPA%201\OR&#199;_REQUAL_CASA_BELGA%20-%20ETAPA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DOS DE ENTRADA"/>
      <sheetName val="ORÇAMENTO"/>
      <sheetName val="CROFF"/>
      <sheetName val="MEMORIAL"/>
      <sheetName val="BDI - EDIFÍCIOS"/>
      <sheetName val="BDI - MATERIAIS"/>
      <sheetName val="CONCRETO FCK=25"/>
      <sheetName val="COMP.LIXEIRA"/>
      <sheetName val="PESQUISA PLACAS ACESSIBILIDADE"/>
      <sheetName val="PESQUISA ELÉTRICO "/>
      <sheetName val="BLES Ø30"/>
      <sheetName val="BLEE Ø30"/>
    </sheetNames>
    <sheetDataSet>
      <sheetData sheetId="0">
        <row r="12">
          <cell r="B12" t="str">
            <v>MARCELO GARCIA</v>
          </cell>
        </row>
        <row r="17">
          <cell r="B17">
            <v>0.111</v>
          </cell>
        </row>
        <row r="25">
          <cell r="B25" t="str">
            <v>ARQUITETO E URBANISTA CAU A44894-0</v>
          </cell>
        </row>
      </sheetData>
      <sheetData sheetId="1" refreshError="1"/>
      <sheetData sheetId="2" refreshError="1"/>
      <sheetData sheetId="3">
        <row r="285">
          <cell r="B285" t="str">
            <v>Cabo coaxial RG 6 para antena TV</v>
          </cell>
        </row>
        <row r="286">
          <cell r="B286" t="str">
            <v>Cabo de rede partrançado RJ 45</v>
          </cell>
        </row>
        <row r="294">
          <cell r="B294" t="str">
            <v>Luminária de emergência - 30LED 2W</v>
          </cell>
        </row>
        <row r="295">
          <cell r="B295" t="str">
            <v>Iluminação emergência LED 2 faróis 2000 lumens com bateria selada</v>
          </cell>
        </row>
        <row r="296">
          <cell r="B296" t="str">
            <v>Placa luminosa indicadora de saída de emergência - Bloco Autônomo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DOS DE ENTRADA"/>
      <sheetName val="ORÇAMENTO"/>
      <sheetName val="CROFF"/>
      <sheetName val="MEMORIAL"/>
      <sheetName val="BDI - EDIFÍCIOS"/>
      <sheetName val="CONCRETO FCK=30"/>
      <sheetName val="CENTRAL DE GÁS"/>
      <sheetName val="PESQUISA DE MERCADO "/>
    </sheetNames>
    <sheetDataSet>
      <sheetData sheetId="0"/>
      <sheetData sheetId="1" refreshError="1"/>
      <sheetData sheetId="2" refreshError="1"/>
      <sheetData sheetId="3">
        <row r="152">
          <cell r="A152" t="str">
            <v>10.6.5</v>
          </cell>
          <cell r="C152" t="str">
            <v>und</v>
          </cell>
        </row>
        <row r="164">
          <cell r="A164" t="str">
            <v>10.9.6</v>
          </cell>
          <cell r="C164" t="str">
            <v>m</v>
          </cell>
        </row>
        <row r="165">
          <cell r="A165" t="str">
            <v>10.9.7</v>
          </cell>
          <cell r="C165" t="str">
            <v>m</v>
          </cell>
        </row>
        <row r="188">
          <cell r="A188" t="str">
            <v>11.3</v>
          </cell>
          <cell r="C188" t="str">
            <v>und</v>
          </cell>
        </row>
        <row r="189">
          <cell r="A189" t="str">
            <v>11.4</v>
          </cell>
          <cell r="C189" t="str">
            <v>und</v>
          </cell>
        </row>
        <row r="190">
          <cell r="A190" t="str">
            <v>11.5</v>
          </cell>
          <cell r="C190" t="str">
            <v>und</v>
          </cell>
        </row>
      </sheetData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EMORIAL"/>
      <sheetName val="ORÇAMENTO"/>
      <sheetName val="CROFF "/>
      <sheetName val="Aterro canteiros"/>
      <sheetName val="Cabo coaxial"/>
      <sheetName val="Cabo rede"/>
      <sheetName val="Caixa 4x2"/>
      <sheetName val="Comp Tomada TV"/>
      <sheetName val="Comp Tomada Rede"/>
      <sheetName val="Disj Diferencial"/>
      <sheetName val="RESTAURAÇÃO ABERTURAS"/>
      <sheetName val="COMP. TÁTIL "/>
      <sheetName val="TÁTIL BORRACHA"/>
      <sheetName val="guarda corpo madeira"/>
      <sheetName val="lum. emergencia"/>
      <sheetName val="Placa luminosa"/>
      <sheetName val="SABONETEIRA"/>
      <sheetName val="TOALHEIRO PAPEL"/>
      <sheetName val="BARRAS DE APOIO"/>
      <sheetName val="PORTA 80 CX 30"/>
      <sheetName val="PORTA 80 CX 15"/>
      <sheetName val="PORTA 90 CX 30 "/>
      <sheetName val="PORTA 100 CX 30 "/>
      <sheetName val=" BANCADA COPA"/>
      <sheetName val=" BANCADAS BANHEIROS"/>
      <sheetName val="COMP.ENTRADA TRIFÁSICA"/>
      <sheetName val="ABRIGO DE GÁS"/>
      <sheetName val="COTAÇÃO PCI"/>
      <sheetName val="COTAÇÃO MATERIAIS ELÉTRICOS"/>
      <sheetName val="COTAÇÃO PORTAS"/>
      <sheetName val="COTAÇÃO PAVER TATIL"/>
      <sheetName val="BDI - SERVIÇOS"/>
      <sheetName val="BDI - MATERIAIS"/>
      <sheetName val="Pla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N377" sqref="N377"/>
    </sheetView>
  </sheetViews>
  <sheetFormatPr defaultRowHeight="15"/>
  <cols>
    <col min="1" max="1" width="25.7109375" bestFit="1" customWidth="1"/>
    <col min="2" max="2" width="65.7109375" customWidth="1"/>
    <col min="4" max="4" width="28.42578125" bestFit="1" customWidth="1"/>
    <col min="5" max="5" width="34.140625" bestFit="1" customWidth="1"/>
    <col min="7" max="7" width="23.5703125" bestFit="1" customWidth="1"/>
  </cols>
  <sheetData>
    <row r="1" spans="1:7" s="22" customFormat="1">
      <c r="A1" s="22" t="s">
        <v>51</v>
      </c>
    </row>
    <row r="2" spans="1:7" s="22" customFormat="1">
      <c r="A2" s="22" t="s">
        <v>50</v>
      </c>
    </row>
    <row r="3" spans="1:7" s="22" customFormat="1">
      <c r="A3" s="22" t="s">
        <v>52</v>
      </c>
    </row>
    <row r="4" spans="1:7" s="21" customFormat="1" ht="15.75" thickBot="1"/>
    <row r="5" spans="1:7" ht="15.75" thickBot="1">
      <c r="A5" s="776" t="s">
        <v>53</v>
      </c>
      <c r="B5" s="777"/>
      <c r="D5" s="773" t="s">
        <v>48</v>
      </c>
      <c r="E5" s="774"/>
      <c r="F5" s="774"/>
      <c r="G5" s="775"/>
    </row>
    <row r="6" spans="1:7" s="12" customFormat="1">
      <c r="A6" s="4" t="s">
        <v>27</v>
      </c>
      <c r="B6" s="5" t="str">
        <f>D11</f>
        <v>ITAJAÍ</v>
      </c>
      <c r="C6" s="13"/>
      <c r="D6" s="9" t="s">
        <v>0</v>
      </c>
      <c r="E6" s="10" t="s">
        <v>1</v>
      </c>
      <c r="F6" s="10" t="s">
        <v>2</v>
      </c>
      <c r="G6" s="11"/>
    </row>
    <row r="7" spans="1:7" s="1" customFormat="1">
      <c r="A7" s="4" t="s">
        <v>55</v>
      </c>
      <c r="B7" s="5" t="s">
        <v>631</v>
      </c>
      <c r="D7" s="4" t="s">
        <v>3</v>
      </c>
      <c r="E7" s="3" t="s">
        <v>13</v>
      </c>
      <c r="F7" s="3">
        <v>1</v>
      </c>
      <c r="G7" s="5" t="str">
        <f t="shared" ref="G7:G16" si="0">IF(F7=1,"PREFEITO MUNICIPAL","PREFEITA MUNICIPAL")</f>
        <v>PREFEITO MUNICIPAL</v>
      </c>
    </row>
    <row r="8" spans="1:7" s="1" customFormat="1">
      <c r="A8" s="4" t="s">
        <v>56</v>
      </c>
      <c r="B8" s="5" t="s">
        <v>399</v>
      </c>
      <c r="D8" s="4" t="s">
        <v>4</v>
      </c>
      <c r="E8" s="3" t="s">
        <v>14</v>
      </c>
      <c r="F8" s="3">
        <v>2</v>
      </c>
      <c r="G8" s="5" t="str">
        <f t="shared" si="0"/>
        <v>PREFEITA MUNICIPAL</v>
      </c>
    </row>
    <row r="9" spans="1:7" s="1" customFormat="1">
      <c r="A9" s="4" t="s">
        <v>30</v>
      </c>
      <c r="B9" s="24">
        <v>42887</v>
      </c>
      <c r="D9" s="4" t="s">
        <v>5</v>
      </c>
      <c r="E9" s="3" t="s">
        <v>15</v>
      </c>
      <c r="F9" s="3">
        <v>2</v>
      </c>
      <c r="G9" s="5" t="str">
        <f t="shared" si="0"/>
        <v>PREFEITA MUNICIPAL</v>
      </c>
    </row>
    <row r="10" spans="1:7" s="1" customFormat="1">
      <c r="A10" s="4" t="s">
        <v>28</v>
      </c>
      <c r="B10" s="24">
        <v>42826</v>
      </c>
      <c r="D10" s="4" t="s">
        <v>6</v>
      </c>
      <c r="E10" s="3" t="s">
        <v>16</v>
      </c>
      <c r="F10" s="3">
        <v>1</v>
      </c>
      <c r="G10" s="5" t="str">
        <f t="shared" si="0"/>
        <v>PREFEITO MUNICIPAL</v>
      </c>
    </row>
    <row r="11" spans="1:7" s="1" customFormat="1">
      <c r="A11" s="4" t="s">
        <v>29</v>
      </c>
      <c r="B11" s="24">
        <v>42644</v>
      </c>
      <c r="D11" s="4" t="s">
        <v>7</v>
      </c>
      <c r="E11" s="3" t="s">
        <v>400</v>
      </c>
      <c r="F11" s="3">
        <v>1</v>
      </c>
      <c r="G11" s="5" t="str">
        <f t="shared" si="0"/>
        <v>PREFEITO MUNICIPAL</v>
      </c>
    </row>
    <row r="12" spans="1:7" s="1" customFormat="1">
      <c r="A12" s="4" t="s">
        <v>24</v>
      </c>
      <c r="B12" s="5" t="str">
        <f>D25</f>
        <v>MARCELO GARCIA</v>
      </c>
      <c r="D12" s="4" t="s">
        <v>8</v>
      </c>
      <c r="E12" s="3" t="s">
        <v>17</v>
      </c>
      <c r="F12" s="3">
        <v>1</v>
      </c>
      <c r="G12" s="5" t="str">
        <f t="shared" si="0"/>
        <v>PREFEITO MUNICIPAL</v>
      </c>
    </row>
    <row r="13" spans="1:7" s="1" customFormat="1">
      <c r="A13" s="4" t="s">
        <v>43</v>
      </c>
      <c r="B13" s="5" t="str">
        <f>VLOOKUP(B12,D22:E28,2,1)</f>
        <v>A44894-0</v>
      </c>
      <c r="D13" s="4" t="s">
        <v>9</v>
      </c>
      <c r="E13" s="3" t="s">
        <v>18</v>
      </c>
      <c r="F13" s="3">
        <v>1</v>
      </c>
      <c r="G13" s="5" t="str">
        <f t="shared" si="0"/>
        <v>PREFEITO MUNICIPAL</v>
      </c>
    </row>
    <row r="14" spans="1:7" s="1" customFormat="1">
      <c r="A14" s="4" t="s">
        <v>401</v>
      </c>
      <c r="B14" s="5" t="str">
        <f>IF(B12=D25,VLOOKUP(B12,D22:E28,2,1),0)</f>
        <v>A44894-0</v>
      </c>
      <c r="D14" s="4" t="s">
        <v>10</v>
      </c>
      <c r="E14" s="3" t="s">
        <v>19</v>
      </c>
      <c r="F14" s="3">
        <v>1</v>
      </c>
      <c r="G14" s="5" t="str">
        <f t="shared" si="0"/>
        <v>PREFEITO MUNICIPAL</v>
      </c>
    </row>
    <row r="15" spans="1:7" s="1" customFormat="1">
      <c r="A15" s="4" t="s">
        <v>1</v>
      </c>
      <c r="B15" s="25" t="str">
        <f>E11</f>
        <v>VOLNEI JOSÉ MORASTONI</v>
      </c>
      <c r="D15" s="4" t="s">
        <v>11</v>
      </c>
      <c r="E15" s="3" t="s">
        <v>20</v>
      </c>
      <c r="F15" s="3">
        <v>1</v>
      </c>
      <c r="G15" s="5" t="str">
        <f t="shared" si="0"/>
        <v>PREFEITO MUNICIPAL</v>
      </c>
    </row>
    <row r="16" spans="1:7" s="1" customFormat="1" ht="15.75" thickBot="1">
      <c r="A16" s="4" t="s">
        <v>25</v>
      </c>
      <c r="B16" s="26">
        <f>'BDI - EDIFÍCIOS SEM DESONERAÇÃO'!$M$29/100</f>
        <v>0.20350000000000001</v>
      </c>
      <c r="D16" s="6" t="s">
        <v>12</v>
      </c>
      <c r="E16" s="7" t="s">
        <v>385</v>
      </c>
      <c r="F16" s="7">
        <v>1</v>
      </c>
      <c r="G16" s="8" t="str">
        <f t="shared" si="0"/>
        <v>PREFEITO MUNICIPAL</v>
      </c>
    </row>
    <row r="17" spans="1:7" s="1" customFormat="1" ht="15.75" thickBot="1">
      <c r="A17" s="6" t="s">
        <v>26</v>
      </c>
      <c r="B17" s="27">
        <f>('BDI - MATERIAIS'!M29)/100</f>
        <v>0.111</v>
      </c>
      <c r="D17" s="2"/>
      <c r="E17" s="2"/>
      <c r="F17" s="2"/>
      <c r="G17" s="2"/>
    </row>
    <row r="18" spans="1:7" s="1" customFormat="1">
      <c r="D18" s="2"/>
      <c r="E18" s="2"/>
      <c r="F18" s="2"/>
      <c r="G18" s="2"/>
    </row>
    <row r="19" spans="1:7" s="1" customFormat="1" ht="15.75" thickBot="1">
      <c r="D19" s="2"/>
      <c r="E19" s="2"/>
      <c r="F19" s="2"/>
      <c r="G19" s="2"/>
    </row>
    <row r="20" spans="1:7" s="1" customFormat="1" ht="15.75" thickBot="1">
      <c r="B20" s="31" t="s">
        <v>54</v>
      </c>
      <c r="D20" s="773" t="s">
        <v>49</v>
      </c>
      <c r="E20" s="774"/>
      <c r="F20" s="774"/>
      <c r="G20" s="775"/>
    </row>
    <row r="21" spans="1:7" s="1" customFormat="1">
      <c r="B21" s="28" t="str">
        <f>CONCATENATE(A6,B6)</f>
        <v>PREFEITURA MUNICIPAL DE ITAJAÍ</v>
      </c>
      <c r="D21" s="15" t="s">
        <v>31</v>
      </c>
      <c r="E21" s="10" t="s">
        <v>39</v>
      </c>
      <c r="F21" s="16" t="s">
        <v>2</v>
      </c>
      <c r="G21" s="17"/>
    </row>
    <row r="22" spans="1:7" s="1" customFormat="1">
      <c r="B22" s="30" t="str">
        <f>CONCATENATE(A7,B7)</f>
        <v>PROJETO: AMPLIAÇÃO DO 7°B.B.M EM ITAJAÍ - ÁREA TOTAL: 870,90m²</v>
      </c>
      <c r="D22" s="18" t="s">
        <v>32</v>
      </c>
      <c r="E22" s="3" t="s">
        <v>41</v>
      </c>
      <c r="F22" s="14">
        <v>1</v>
      </c>
      <c r="G22" s="5" t="str">
        <f>IF(F22=1,"ENGENHEIRO CIVIL ","ENGENHEIRA CIVIL ")</f>
        <v xml:space="preserve">ENGENHEIRO CIVIL </v>
      </c>
    </row>
    <row r="23" spans="1:7" s="1" customFormat="1">
      <c r="B23" s="30" t="str">
        <f>CONCATENATE(A8,B8)</f>
        <v>LOCALIZAÇÃO: AVENIDA SETE DE SETEMBRO, 1878 - BAIRRO FAZENDA</v>
      </c>
      <c r="D23" s="18" t="s">
        <v>33</v>
      </c>
      <c r="E23" s="3" t="s">
        <v>44</v>
      </c>
      <c r="F23" s="14">
        <v>1</v>
      </c>
      <c r="G23" s="5" t="str">
        <f>IF(F23=1,"ENGENHEIRO CIVIL ","ENGENHEIRA CIVIL ")</f>
        <v xml:space="preserve">ENGENHEIRO CIVIL </v>
      </c>
    </row>
    <row r="24" spans="1:7">
      <c r="B24" s="28" t="str">
        <f>CONCATENATE(VLOOKUP(B12,D22:G28,4,1),A13,B13)</f>
        <v>ARQUITETO E URBANISTA CAU A44894-0</v>
      </c>
      <c r="D24" s="18" t="s">
        <v>34</v>
      </c>
      <c r="E24" s="14" t="s">
        <v>40</v>
      </c>
      <c r="F24" s="14">
        <v>2</v>
      </c>
      <c r="G24" s="5" t="str">
        <f>IF(F24=1,"ENGENHEIRO CIVIL ","ENGENHEIRA CIVIL ")</f>
        <v xml:space="preserve">ENGENHEIRA CIVIL </v>
      </c>
    </row>
    <row r="25" spans="1:7" ht="15.75" thickBot="1">
      <c r="B25" s="29" t="str">
        <f>CONCATENATE(VLOOKUP(B12,D23:G29,4,1),A14,B14)</f>
        <v>ARQUITETO E URBANISTA CREA/SCA44894-0</v>
      </c>
      <c r="D25" s="18" t="s">
        <v>35</v>
      </c>
      <c r="E25" s="14" t="s">
        <v>119</v>
      </c>
      <c r="F25" s="14"/>
      <c r="G25" s="5" t="s">
        <v>42</v>
      </c>
    </row>
    <row r="26" spans="1:7">
      <c r="D26" s="18" t="s">
        <v>36</v>
      </c>
      <c r="E26" s="14" t="s">
        <v>45</v>
      </c>
      <c r="F26" s="14">
        <v>1</v>
      </c>
      <c r="G26" s="5" t="str">
        <f>IF(F26=1,"ENGENHEIRO CIVIL ","ENGENHEIRA CIVIL ")</f>
        <v xml:space="preserve">ENGENHEIRO CIVIL </v>
      </c>
    </row>
    <row r="27" spans="1:7">
      <c r="D27" s="18" t="s">
        <v>37</v>
      </c>
      <c r="E27" s="14" t="s">
        <v>46</v>
      </c>
      <c r="F27" s="14">
        <v>1</v>
      </c>
      <c r="G27" s="5" t="str">
        <f>IF(F27=1,"ENGENHEIRO CIVIL ","ENGENHEIRA CIVIL ")</f>
        <v xml:space="preserve">ENGENHEIRO CIVIL </v>
      </c>
    </row>
    <row r="28" spans="1:7" ht="15.75" thickBot="1">
      <c r="D28" s="19" t="s">
        <v>38</v>
      </c>
      <c r="E28" s="20" t="s">
        <v>47</v>
      </c>
      <c r="F28" s="20">
        <v>1</v>
      </c>
      <c r="G28" s="8" t="str">
        <f>IF(F28=1,"ENGENHEIRO CIVIL ","ENGENHEIRA CIVIL ")</f>
        <v xml:space="preserve">ENGENHEIRO CIVIL </v>
      </c>
    </row>
  </sheetData>
  <mergeCells count="3">
    <mergeCell ref="D5:G5"/>
    <mergeCell ref="D20:G20"/>
    <mergeCell ref="A5:B5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7"/>
  <sheetViews>
    <sheetView tabSelected="1" view="pageBreakPreview" topLeftCell="A35" zoomScale="85" zoomScaleNormal="100" zoomScaleSheetLayoutView="85" workbookViewId="0">
      <selection activeCell="O51" sqref="O51"/>
    </sheetView>
  </sheetViews>
  <sheetFormatPr defaultRowHeight="15"/>
  <cols>
    <col min="1" max="1" width="11.42578125" bestFit="1" customWidth="1"/>
    <col min="2" max="2" width="12.5703125" bestFit="1" customWidth="1"/>
    <col min="3" max="3" width="16" bestFit="1" customWidth="1"/>
    <col min="4" max="4" width="100.42578125" customWidth="1"/>
    <col min="5" max="5" width="8" bestFit="1" customWidth="1"/>
    <col min="6" max="6" width="13.140625" style="379" bestFit="1" customWidth="1"/>
    <col min="7" max="7" width="14.28515625" style="389" bestFit="1" customWidth="1"/>
    <col min="8" max="8" width="14.85546875" bestFit="1" customWidth="1"/>
    <col min="9" max="9" width="25" bestFit="1" customWidth="1"/>
    <col min="10" max="10" width="11.140625" bestFit="1" customWidth="1"/>
    <col min="11" max="11" width="3.140625" style="121" bestFit="1" customWidth="1"/>
    <col min="12" max="12" width="7" bestFit="1" customWidth="1"/>
  </cols>
  <sheetData>
    <row r="1" spans="1:11" s="32" customFormat="1" ht="18.75">
      <c r="A1" s="788" t="s">
        <v>57</v>
      </c>
      <c r="B1" s="788"/>
      <c r="C1" s="788"/>
      <c r="D1" s="788"/>
      <c r="E1" s="788"/>
      <c r="F1" s="788"/>
      <c r="G1" s="788"/>
      <c r="H1" s="788"/>
      <c r="I1" s="788"/>
      <c r="J1" s="788"/>
      <c r="K1" s="119"/>
    </row>
    <row r="2" spans="1:11" s="32" customFormat="1" ht="24" thickBot="1">
      <c r="A2" s="818" t="str">
        <f>'DADOS DE ENTRADA'!$B$21</f>
        <v>PREFEITURA MUNICIPAL DE ITAJAÍ</v>
      </c>
      <c r="B2" s="818"/>
      <c r="C2" s="818"/>
      <c r="D2" s="818"/>
      <c r="E2" s="818"/>
      <c r="F2" s="818"/>
      <c r="G2" s="818"/>
      <c r="H2" s="818"/>
      <c r="I2" s="818"/>
      <c r="J2" s="818"/>
      <c r="K2" s="119"/>
    </row>
    <row r="3" spans="1:11" s="32" customFormat="1">
      <c r="A3" s="778" t="s">
        <v>21</v>
      </c>
      <c r="B3" s="779"/>
      <c r="C3" s="779"/>
      <c r="D3" s="779"/>
      <c r="E3" s="779"/>
      <c r="F3" s="779"/>
      <c r="G3" s="792" t="s">
        <v>398</v>
      </c>
      <c r="H3" s="793"/>
      <c r="I3" s="793"/>
      <c r="J3" s="794"/>
      <c r="K3" s="119"/>
    </row>
    <row r="4" spans="1:11" s="32" customFormat="1" ht="19.5" thickBot="1">
      <c r="A4" s="795" t="str">
        <f>'DADOS DE ENTRADA'!$B$7</f>
        <v>AMPLIAÇÃO DO 7°B.B.M EM ITAJAÍ - ÁREA TOTAL: 870,90m²</v>
      </c>
      <c r="B4" s="796"/>
      <c r="C4" s="796"/>
      <c r="D4" s="796"/>
      <c r="E4" s="796"/>
      <c r="F4" s="796"/>
      <c r="G4" s="703" t="s">
        <v>23</v>
      </c>
      <c r="H4" s="36">
        <f>'DADOS DE ENTRADA'!$B$10</f>
        <v>42826</v>
      </c>
      <c r="I4" s="677" t="s">
        <v>943</v>
      </c>
      <c r="J4" s="451">
        <f>'DADOS DE ENTRADA'!$B$11</f>
        <v>42644</v>
      </c>
      <c r="K4" s="119"/>
    </row>
    <row r="5" spans="1:11" s="32" customFormat="1">
      <c r="A5" s="797" t="s">
        <v>22</v>
      </c>
      <c r="B5" s="798"/>
      <c r="C5" s="798"/>
      <c r="D5" s="798"/>
      <c r="E5" s="798"/>
      <c r="F5" s="799"/>
      <c r="G5" s="792" t="s">
        <v>65</v>
      </c>
      <c r="H5" s="793"/>
      <c r="I5" s="793" t="s">
        <v>66</v>
      </c>
      <c r="J5" s="794"/>
      <c r="K5" s="119"/>
    </row>
    <row r="6" spans="1:11" s="32" customFormat="1" ht="19.5" thickBot="1">
      <c r="A6" s="815" t="str">
        <f>'DADOS DE ENTRADA'!$B$8</f>
        <v>AVENIDA SETE DE SETEMBRO, 1878 - BAIRRO FAZENDA</v>
      </c>
      <c r="B6" s="816"/>
      <c r="C6" s="816"/>
      <c r="D6" s="816"/>
      <c r="E6" s="816"/>
      <c r="F6" s="817"/>
      <c r="G6" s="704" t="s">
        <v>64</v>
      </c>
      <c r="H6" s="48">
        <f>'DADOS DE ENTRADA'!$B$16</f>
        <v>0.20350000000000001</v>
      </c>
      <c r="I6" s="34" t="s">
        <v>64</v>
      </c>
      <c r="J6" s="49">
        <f>'DADOS DE ENTRADA'!$B$17</f>
        <v>0.111</v>
      </c>
      <c r="K6" s="119"/>
    </row>
    <row r="7" spans="1:11" s="41" customFormat="1" ht="19.5" thickBot="1">
      <c r="A7" s="40">
        <f>'DADOS DE ENTRADA'!$B$9</f>
        <v>42887</v>
      </c>
      <c r="B7" s="788" t="s">
        <v>67</v>
      </c>
      <c r="C7" s="788"/>
      <c r="D7" s="788"/>
      <c r="E7" s="788"/>
      <c r="F7" s="788"/>
      <c r="G7" s="788"/>
      <c r="H7" s="788"/>
      <c r="I7" s="788" t="s">
        <v>565</v>
      </c>
      <c r="J7" s="788"/>
    </row>
    <row r="8" spans="1:11" s="32" customFormat="1" ht="45" customHeight="1" thickBot="1">
      <c r="A8" s="42" t="s">
        <v>58</v>
      </c>
      <c r="B8" s="44" t="s">
        <v>178</v>
      </c>
      <c r="C8" s="43" t="s">
        <v>59</v>
      </c>
      <c r="D8" s="43" t="s">
        <v>60</v>
      </c>
      <c r="E8" s="43" t="s">
        <v>61</v>
      </c>
      <c r="F8" s="681" t="s">
        <v>62</v>
      </c>
      <c r="G8" s="705" t="s">
        <v>79</v>
      </c>
      <c r="H8" s="44" t="s">
        <v>80</v>
      </c>
      <c r="I8" s="44" t="s">
        <v>81</v>
      </c>
      <c r="J8" s="45" t="s">
        <v>63</v>
      </c>
      <c r="K8" s="119"/>
    </row>
    <row r="9" spans="1:11" s="23" customFormat="1">
      <c r="A9" s="128">
        <f>MEMORIAL!A9</f>
        <v>1</v>
      </c>
      <c r="B9" s="129"/>
      <c r="C9" s="129"/>
      <c r="D9" s="59" t="str">
        <f>MEMORIAL!B9</f>
        <v>INSTALAÇÕES PRELIMINARES</v>
      </c>
      <c r="E9" s="59"/>
      <c r="F9" s="682"/>
      <c r="G9" s="216"/>
      <c r="H9" s="59"/>
      <c r="I9" s="60">
        <f>SUM(I10:I13)</f>
        <v>10121.150000000001</v>
      </c>
      <c r="J9" s="61">
        <f>I9/$I$449</f>
        <v>7.3706241773120584E-3</v>
      </c>
      <c r="K9" s="119"/>
    </row>
    <row r="10" spans="1:11" s="46" customFormat="1">
      <c r="A10" s="52" t="str">
        <f>MEMORIAL!A10</f>
        <v>1.1</v>
      </c>
      <c r="B10" s="67" t="s">
        <v>179</v>
      </c>
      <c r="C10" s="400" t="s">
        <v>182</v>
      </c>
      <c r="D10" s="53" t="str">
        <f>MEMORIAL!B10</f>
        <v>Placa da obra</v>
      </c>
      <c r="E10" s="64" t="str">
        <f>MEMORIAL!C10</f>
        <v>m2</v>
      </c>
      <c r="F10" s="358">
        <f>MEMORIAL!D10</f>
        <v>3</v>
      </c>
      <c r="G10" s="233">
        <v>368.13</v>
      </c>
      <c r="H10" s="54">
        <f>ROUND(G10+(G10*$H$6),2)</f>
        <v>443.04</v>
      </c>
      <c r="I10" s="54">
        <f>ROUND(F10*H10,2)</f>
        <v>1329.12</v>
      </c>
      <c r="J10" s="50">
        <f>I10/$I$449</f>
        <v>9.6791807319810503E-4</v>
      </c>
      <c r="K10" s="119" t="s">
        <v>177</v>
      </c>
    </row>
    <row r="11" spans="1:11" s="390" customFormat="1">
      <c r="A11" s="239" t="str">
        <f>MEMORIAL!A11</f>
        <v>1.2</v>
      </c>
      <c r="B11" s="355" t="s">
        <v>179</v>
      </c>
      <c r="C11" s="355">
        <v>93584</v>
      </c>
      <c r="D11" s="230" t="str">
        <f>MEMORIAL!B11</f>
        <v>Barracão de obra em chapa de madeira compensada</v>
      </c>
      <c r="E11" s="231" t="str">
        <f>MEMORIAL!C11</f>
        <v>m2</v>
      </c>
      <c r="F11" s="393">
        <f>MEMORIAL!D11</f>
        <v>9</v>
      </c>
      <c r="G11" s="233">
        <v>428.41</v>
      </c>
      <c r="H11" s="233">
        <f>ROUND(G11+(G11*$H$6),2)</f>
        <v>515.59</v>
      </c>
      <c r="I11" s="233">
        <f>ROUND(F11*H11,2)</f>
        <v>4640.3100000000004</v>
      </c>
      <c r="J11" s="234">
        <f>I11/$I$449</f>
        <v>3.3792583922007792E-3</v>
      </c>
      <c r="K11" s="388" t="s">
        <v>177</v>
      </c>
    </row>
    <row r="12" spans="1:11" s="390" customFormat="1">
      <c r="A12" s="239" t="str">
        <f>MEMORIAL!A12</f>
        <v>1.3</v>
      </c>
      <c r="B12" s="355" t="s">
        <v>179</v>
      </c>
      <c r="C12" s="355">
        <v>93212</v>
      </c>
      <c r="D12" s="230" t="str">
        <f>MEMORIAL!B12</f>
        <v>Execução de sanitário e vestiário em canteiro de obra em chapa de madeira compensada</v>
      </c>
      <c r="E12" s="231" t="str">
        <f>MEMORIAL!C12</f>
        <v>m2</v>
      </c>
      <c r="F12" s="393">
        <f>MEMORIAL!D12</f>
        <v>4.5</v>
      </c>
      <c r="G12" s="233">
        <v>561.85</v>
      </c>
      <c r="H12" s="233">
        <f>ROUND(G12+(G12*$H$6),2)</f>
        <v>676.19</v>
      </c>
      <c r="I12" s="233">
        <f>ROUND(F12*H12,2)</f>
        <v>3042.86</v>
      </c>
      <c r="J12" s="234">
        <f>I12/$I$449</f>
        <v>2.2159317354426885E-3</v>
      </c>
      <c r="K12" s="388" t="s">
        <v>177</v>
      </c>
    </row>
    <row r="13" spans="1:11" s="46" customFormat="1">
      <c r="A13" s="52" t="str">
        <f>MEMORIAL!A13</f>
        <v>1.4</v>
      </c>
      <c r="B13" s="67" t="s">
        <v>179</v>
      </c>
      <c r="C13" s="67" t="s">
        <v>183</v>
      </c>
      <c r="D13" s="53" t="str">
        <f>MEMORIAL!B13</f>
        <v>Locação da obra</v>
      </c>
      <c r="E13" s="64" t="str">
        <f>MEMORIAL!C13</f>
        <v>m2</v>
      </c>
      <c r="F13" s="358">
        <f>MEMORIAL!D13</f>
        <v>217.85</v>
      </c>
      <c r="G13" s="233">
        <v>4.2300000000000004</v>
      </c>
      <c r="H13" s="54">
        <f>ROUND(G13+(G13*$H$6),2)</f>
        <v>5.09</v>
      </c>
      <c r="I13" s="54">
        <f>ROUND(F13*H13,2)</f>
        <v>1108.8599999999999</v>
      </c>
      <c r="J13" s="50">
        <f>I13/$I$449</f>
        <v>8.0751597647048484E-4</v>
      </c>
      <c r="K13" s="119" t="s">
        <v>177</v>
      </c>
    </row>
    <row r="14" spans="1:11" s="46" customFormat="1" ht="15.75" thickBot="1">
      <c r="A14" s="56"/>
      <c r="B14" s="115"/>
      <c r="C14" s="115"/>
      <c r="D14" s="57"/>
      <c r="E14" s="57"/>
      <c r="F14" s="683"/>
      <c r="G14" s="243"/>
      <c r="H14" s="57"/>
      <c r="I14" s="57"/>
      <c r="J14" s="58"/>
      <c r="K14" s="119"/>
    </row>
    <row r="15" spans="1:11" s="23" customFormat="1">
      <c r="A15" s="128">
        <f>MEMORIAL!A15</f>
        <v>2</v>
      </c>
      <c r="B15" s="129"/>
      <c r="C15" s="129"/>
      <c r="D15" s="59" t="str">
        <f>MEMORIAL!B15</f>
        <v>DEMOLIÇÕES E RETIRADAS</v>
      </c>
      <c r="E15" s="70"/>
      <c r="F15" s="684"/>
      <c r="G15" s="216"/>
      <c r="H15" s="59"/>
      <c r="I15" s="60">
        <f>SUM(I16:I21)</f>
        <v>72463.58</v>
      </c>
      <c r="J15" s="61">
        <f t="shared" ref="J15:J21" si="0">I15/$I$449</f>
        <v>5.2770862473393486E-2</v>
      </c>
      <c r="K15" s="119"/>
    </row>
    <row r="16" spans="1:11" s="390" customFormat="1">
      <c r="A16" s="239" t="str">
        <f>MEMORIAL!A16</f>
        <v>2.1</v>
      </c>
      <c r="B16" s="405" t="s">
        <v>179</v>
      </c>
      <c r="C16" s="355">
        <v>73616</v>
      </c>
      <c r="D16" s="230" t="str">
        <f>MEMORIAL!B16</f>
        <v>Demolição de concreto (contrapiso existente)</v>
      </c>
      <c r="E16" s="231" t="str">
        <f>MEMORIAL!C16</f>
        <v>m3</v>
      </c>
      <c r="F16" s="393">
        <f>MEMORIAL!D16</f>
        <v>117.1</v>
      </c>
      <c r="G16" s="233">
        <v>231.63</v>
      </c>
      <c r="H16" s="233">
        <f t="shared" ref="H16:H21" si="1">ROUND(G16+(G16*$H$6),2)</f>
        <v>278.77</v>
      </c>
      <c r="I16" s="233">
        <f t="shared" ref="I16:I21" si="2">ROUND(F16*H16,2)</f>
        <v>32643.97</v>
      </c>
      <c r="J16" s="234">
        <f t="shared" si="0"/>
        <v>2.3772637943855143E-2</v>
      </c>
      <c r="K16" s="388" t="s">
        <v>177</v>
      </c>
    </row>
    <row r="17" spans="1:11" s="390" customFormat="1">
      <c r="A17" s="239" t="str">
        <f>MEMORIAL!A17</f>
        <v>2.2</v>
      </c>
      <c r="B17" s="415" t="s">
        <v>179</v>
      </c>
      <c r="C17" s="415">
        <v>92970</v>
      </c>
      <c r="D17" s="230" t="str">
        <f>MEMORIAL!B17</f>
        <v>Demolição de pavimento asfáltico c/ martelo perfurador, espessura até 15cm</v>
      </c>
      <c r="E17" s="231" t="str">
        <f>MEMORIAL!C17</f>
        <v>m2</v>
      </c>
      <c r="F17" s="393">
        <f>MEMORIAL!D17</f>
        <v>208.5</v>
      </c>
      <c r="G17" s="233">
        <v>10.95</v>
      </c>
      <c r="H17" s="233">
        <f t="shared" si="1"/>
        <v>13.18</v>
      </c>
      <c r="I17" s="233">
        <f t="shared" si="2"/>
        <v>2748.03</v>
      </c>
      <c r="J17" s="234">
        <f t="shared" si="0"/>
        <v>2.001224797377655E-3</v>
      </c>
      <c r="K17" s="388"/>
    </row>
    <row r="18" spans="1:11" s="390" customFormat="1">
      <c r="A18" s="239" t="str">
        <f>MEMORIAL!A18</f>
        <v>2.3</v>
      </c>
      <c r="B18" s="405" t="s">
        <v>179</v>
      </c>
      <c r="C18" s="405">
        <v>72898</v>
      </c>
      <c r="D18" s="230" t="str">
        <f>MEMORIAL!B18</f>
        <v xml:space="preserve">Carga e descarga macanizada de entulho em caminhão basculante de 6m³ </v>
      </c>
      <c r="E18" s="231" t="str">
        <f>MEMORIAL!C18</f>
        <v>m3</v>
      </c>
      <c r="F18" s="393">
        <f>MEMORIAL!D18</f>
        <v>117.1</v>
      </c>
      <c r="G18" s="233">
        <v>3.8</v>
      </c>
      <c r="H18" s="233">
        <f t="shared" si="1"/>
        <v>4.57</v>
      </c>
      <c r="I18" s="233">
        <f t="shared" si="2"/>
        <v>535.15</v>
      </c>
      <c r="J18" s="234">
        <f t="shared" si="0"/>
        <v>3.8971752503307901E-4</v>
      </c>
      <c r="K18" s="388" t="s">
        <v>177</v>
      </c>
    </row>
    <row r="19" spans="1:11" s="390" customFormat="1">
      <c r="A19" s="360" t="str">
        <f>MEMORIAL!A19</f>
        <v>2.4</v>
      </c>
      <c r="B19" s="405" t="s">
        <v>179</v>
      </c>
      <c r="C19" s="392">
        <v>72887</v>
      </c>
      <c r="D19" s="391" t="str">
        <f>MEMORIAL!B19</f>
        <v xml:space="preserve">Transporte comercial com caminhão basculantede 6m³, rodovia pavimentada </v>
      </c>
      <c r="E19" s="392" t="str">
        <f>MEMORIAL!C19</f>
        <v>m³x km</v>
      </c>
      <c r="F19" s="393">
        <f>MEMORIAL!D19</f>
        <v>1484</v>
      </c>
      <c r="G19" s="394">
        <v>0.95</v>
      </c>
      <c r="H19" s="394">
        <f t="shared" si="1"/>
        <v>1.1399999999999999</v>
      </c>
      <c r="I19" s="394">
        <f t="shared" si="2"/>
        <v>1691.76</v>
      </c>
      <c r="J19" s="395">
        <f t="shared" si="0"/>
        <v>1.232006951602283E-3</v>
      </c>
      <c r="K19" s="388" t="s">
        <v>177</v>
      </c>
    </row>
    <row r="20" spans="1:11" s="390" customFormat="1">
      <c r="A20" s="360" t="str">
        <f>MEMORIAL!A20</f>
        <v>2.5</v>
      </c>
      <c r="B20" s="222" t="s">
        <v>361</v>
      </c>
      <c r="C20" s="420">
        <v>42536</v>
      </c>
      <c r="D20" s="391" t="str">
        <f>MEMORIAL!B20</f>
        <v>Demolição de cobertura com telhas de aluminio/metálica</v>
      </c>
      <c r="E20" s="392" t="str">
        <f>MEMORIAL!C20</f>
        <v>m2</v>
      </c>
      <c r="F20" s="393">
        <f>MEMORIAL!D20</f>
        <v>1118.25</v>
      </c>
      <c r="G20" s="394">
        <v>3.63</v>
      </c>
      <c r="H20" s="394">
        <f t="shared" si="1"/>
        <v>4.37</v>
      </c>
      <c r="I20" s="394">
        <f t="shared" si="2"/>
        <v>4886.75</v>
      </c>
      <c r="J20" s="395">
        <f t="shared" si="0"/>
        <v>3.5587258066998016E-3</v>
      </c>
      <c r="K20" s="388"/>
    </row>
    <row r="21" spans="1:11" s="390" customFormat="1">
      <c r="A21" s="360" t="str">
        <f>MEMORIAL!A21</f>
        <v>2.6</v>
      </c>
      <c r="B21" s="222" t="s">
        <v>361</v>
      </c>
      <c r="C21" s="420">
        <v>43226</v>
      </c>
      <c r="D21" s="391" t="str">
        <f>MEMORIAL!B21</f>
        <v>Retirada de estrutura metálica</v>
      </c>
      <c r="E21" s="392" t="str">
        <f>MEMORIAL!C21</f>
        <v>m2</v>
      </c>
      <c r="F21" s="393">
        <f>MEMORIAL!D21</f>
        <v>1118.25</v>
      </c>
      <c r="G21" s="394">
        <v>22.26</v>
      </c>
      <c r="H21" s="394">
        <f t="shared" si="1"/>
        <v>26.79</v>
      </c>
      <c r="I21" s="394">
        <f t="shared" si="2"/>
        <v>29957.919999999998</v>
      </c>
      <c r="J21" s="395">
        <f t="shared" si="0"/>
        <v>2.1816549448825519E-2</v>
      </c>
      <c r="K21" s="388"/>
    </row>
    <row r="22" spans="1:11" s="390" customFormat="1" ht="15.75" thickBot="1">
      <c r="A22" s="424"/>
      <c r="B22" s="425"/>
      <c r="C22" s="425"/>
      <c r="D22" s="426"/>
      <c r="E22" s="425"/>
      <c r="F22" s="427"/>
      <c r="G22" s="428"/>
      <c r="H22" s="428"/>
      <c r="I22" s="428"/>
      <c r="J22" s="429"/>
      <c r="K22" s="388"/>
    </row>
    <row r="23" spans="1:11" s="390" customFormat="1">
      <c r="A23" s="422">
        <f>MEMORIAL!A23</f>
        <v>3</v>
      </c>
      <c r="B23" s="423"/>
      <c r="C23" s="423"/>
      <c r="D23" s="669" t="str">
        <f>MEMORIAL!B23</f>
        <v>MOVIMENTO DE TERRA</v>
      </c>
      <c r="E23" s="70"/>
      <c r="F23" s="684"/>
      <c r="G23" s="216"/>
      <c r="H23" s="59"/>
      <c r="I23" s="60">
        <f>SUM(I24:I26)</f>
        <v>4611.12</v>
      </c>
      <c r="J23" s="61">
        <f>I23/$I$449</f>
        <v>3.3580010726535201E-3</v>
      </c>
      <c r="K23" s="388"/>
    </row>
    <row r="24" spans="1:11" s="390" customFormat="1">
      <c r="A24" s="419" t="str">
        <f>MEMORIAL!A24</f>
        <v>3.1</v>
      </c>
      <c r="B24" s="405" t="s">
        <v>179</v>
      </c>
      <c r="C24" s="405">
        <v>93358</v>
      </c>
      <c r="D24" s="421" t="str">
        <f>MEMORIAL!B24</f>
        <v>Escavação manual de valas</v>
      </c>
      <c r="E24" s="420" t="str">
        <f>MEMORIAL!C24</f>
        <v>m3</v>
      </c>
      <c r="F24" s="685">
        <f>MEMORIAL!D24</f>
        <v>38.35</v>
      </c>
      <c r="G24" s="233">
        <v>62.26</v>
      </c>
      <c r="H24" s="233">
        <f>ROUND(G24+(G24*$H$6),2)</f>
        <v>74.930000000000007</v>
      </c>
      <c r="I24" s="233">
        <f>ROUND(F24*H24,2)</f>
        <v>2873.57</v>
      </c>
      <c r="J24" s="234">
        <f>I24/$I$449</f>
        <v>2.0926480209460989E-3</v>
      </c>
      <c r="K24" s="388"/>
    </row>
    <row r="25" spans="1:11" s="390" customFormat="1">
      <c r="A25" s="419" t="str">
        <f>MEMORIAL!A25</f>
        <v>2.2</v>
      </c>
      <c r="B25" s="405" t="s">
        <v>179</v>
      </c>
      <c r="C25" s="405">
        <v>55835</v>
      </c>
      <c r="D25" s="421" t="str">
        <f>MEMORIAL!B25</f>
        <v>Reaterro de vala com reaproveitamento de material</v>
      </c>
      <c r="E25" s="420" t="str">
        <f>MEMORIAL!C25</f>
        <v>m3</v>
      </c>
      <c r="F25" s="685">
        <f>MEMORIAL!D25</f>
        <v>5.75</v>
      </c>
      <c r="G25" s="233">
        <v>55.09</v>
      </c>
      <c r="H25" s="233">
        <f>ROUND(G25+(G25*$H$6),2)</f>
        <v>66.3</v>
      </c>
      <c r="I25" s="233">
        <f>ROUND(F25*H25,2)</f>
        <v>381.23</v>
      </c>
      <c r="J25" s="234">
        <f>I25/$I$449</f>
        <v>2.7762685614941737E-4</v>
      </c>
      <c r="K25" s="388"/>
    </row>
    <row r="26" spans="1:11" s="390" customFormat="1">
      <c r="A26" s="419" t="str">
        <f>MEMORIAL!A26</f>
        <v>2.3</v>
      </c>
      <c r="B26" s="392" t="s">
        <v>180</v>
      </c>
      <c r="C26" s="392">
        <v>4721</v>
      </c>
      <c r="D26" s="421" t="str">
        <f>MEMORIAL!B26</f>
        <v>Lastro de brita e=10 cm</v>
      </c>
      <c r="E26" s="420" t="str">
        <f>MEMORIAL!C26</f>
        <v>m3</v>
      </c>
      <c r="F26" s="685">
        <f>MEMORIAL!D26</f>
        <v>19.600000000000001</v>
      </c>
      <c r="G26" s="394">
        <v>57.5</v>
      </c>
      <c r="H26" s="233">
        <f>ROUND(G26+(G26*$H$6),2)</f>
        <v>69.2</v>
      </c>
      <c r="I26" s="233">
        <f>ROUND(F26*H26,2)</f>
        <v>1356.32</v>
      </c>
      <c r="J26" s="234">
        <f>I26/$I$449</f>
        <v>9.8772619555800379E-4</v>
      </c>
      <c r="K26" s="388"/>
    </row>
    <row r="27" spans="1:11" s="46" customFormat="1" ht="15.75" thickBot="1">
      <c r="A27" s="56"/>
      <c r="B27" s="115"/>
      <c r="C27" s="115"/>
      <c r="D27" s="57"/>
      <c r="E27" s="57"/>
      <c r="F27" s="683"/>
      <c r="G27" s="243"/>
      <c r="H27" s="57"/>
      <c r="I27" s="57"/>
      <c r="J27" s="58"/>
      <c r="K27" s="119"/>
    </row>
    <row r="28" spans="1:11" s="23" customFormat="1">
      <c r="A28" s="128">
        <f>MEMORIAL!A28</f>
        <v>4</v>
      </c>
      <c r="B28" s="129"/>
      <c r="C28" s="129"/>
      <c r="D28" s="59" t="str">
        <f>MEMORIAL!B28</f>
        <v>INFRAESTRUTURA</v>
      </c>
      <c r="E28" s="70"/>
      <c r="F28" s="684"/>
      <c r="G28" s="216"/>
      <c r="H28" s="59"/>
      <c r="I28" s="60">
        <f>I29+I31+I39+I47</f>
        <v>106258.14</v>
      </c>
      <c r="J28" s="61">
        <f t="shared" ref="J28:J33" si="3">I28/$I$449</f>
        <v>7.7381405840266121E-2</v>
      </c>
      <c r="K28" s="119"/>
    </row>
    <row r="29" spans="1:11" s="23" customFormat="1">
      <c r="A29" s="130" t="str">
        <f>MEMORIAL!A29</f>
        <v>4.1</v>
      </c>
      <c r="B29" s="127"/>
      <c r="C29" s="127"/>
      <c r="D29" s="110" t="str">
        <f>MEMORIAL!B29</f>
        <v>Estacas</v>
      </c>
      <c r="E29" s="127"/>
      <c r="F29" s="686"/>
      <c r="G29" s="418"/>
      <c r="H29" s="113"/>
      <c r="I29" s="113">
        <f>SUM(I30:I30)</f>
        <v>42932.4</v>
      </c>
      <c r="J29" s="114">
        <f t="shared" si="3"/>
        <v>3.1265082073680575E-2</v>
      </c>
      <c r="K29" s="119"/>
    </row>
    <row r="30" spans="1:11" s="390" customFormat="1">
      <c r="A30" s="239" t="str">
        <f>MEMORIAL!A30</f>
        <v>4.1.1</v>
      </c>
      <c r="B30" s="67" t="s">
        <v>179</v>
      </c>
      <c r="C30" s="357">
        <v>90808</v>
      </c>
      <c r="D30" s="230" t="str">
        <f>MEMORIAL!B30</f>
        <v>Estaca hélice contínua, d=30cm, comprimento total até 15m, perfuratriz com torque de 170 kn/m</v>
      </c>
      <c r="E30" s="231" t="str">
        <f>MEMORIAL!C30</f>
        <v>m</v>
      </c>
      <c r="F30" s="393">
        <f>MEMORIAL!D30</f>
        <v>570</v>
      </c>
      <c r="G30" s="233">
        <v>62.58</v>
      </c>
      <c r="H30" s="233">
        <f>ROUND(G30+(G30*$H$6),2)</f>
        <v>75.319999999999993</v>
      </c>
      <c r="I30" s="233">
        <f>ROUND(F30*H30,2)</f>
        <v>42932.4</v>
      </c>
      <c r="J30" s="234">
        <f t="shared" si="3"/>
        <v>3.1265082073680575E-2</v>
      </c>
      <c r="K30" s="388" t="s">
        <v>177</v>
      </c>
    </row>
    <row r="31" spans="1:11" s="46" customFormat="1">
      <c r="A31" s="403" t="str">
        <f>MEMORIAL!A31</f>
        <v>4.2</v>
      </c>
      <c r="B31" s="402"/>
      <c r="C31" s="402"/>
      <c r="D31" s="110" t="str">
        <f>MEMORIAL!B31</f>
        <v>Blocos e esperas em concreto armado</v>
      </c>
      <c r="E31" s="402"/>
      <c r="F31" s="686"/>
      <c r="G31" s="418"/>
      <c r="H31" s="113"/>
      <c r="I31" s="113">
        <f>SUM(I32:I38)</f>
        <v>18892.57</v>
      </c>
      <c r="J31" s="114">
        <f t="shared" si="3"/>
        <v>1.3758321259299631E-2</v>
      </c>
      <c r="K31" s="119" t="s">
        <v>177</v>
      </c>
    </row>
    <row r="32" spans="1:11" s="46" customFormat="1">
      <c r="A32" s="52" t="str">
        <f>MEMORIAL!A32</f>
        <v>4.2.1</v>
      </c>
      <c r="B32" s="786" t="s">
        <v>252</v>
      </c>
      <c r="C32" s="787"/>
      <c r="D32" s="53" t="str">
        <f>MEMORIAL!B32</f>
        <v>Concreto usinado bombeado fck = 25 MPa incl. , colocação, espalhamento e acabamento</v>
      </c>
      <c r="E32" s="64" t="str">
        <f>MEMORIAL!C32</f>
        <v>m3</v>
      </c>
      <c r="F32" s="358">
        <f>MEMORIAL!D32</f>
        <v>13.4</v>
      </c>
      <c r="G32" s="233">
        <f>'CONCRETO FCK=25'!G17</f>
        <v>272.7</v>
      </c>
      <c r="H32" s="54">
        <f t="shared" ref="H32:H38" si="4">ROUND(G32+(G32*$H$6),2)</f>
        <v>328.19</v>
      </c>
      <c r="I32" s="54">
        <f t="shared" ref="I32:I38" si="5">ROUND(F32*H32,2)</f>
        <v>4397.75</v>
      </c>
      <c r="J32" s="50">
        <f t="shared" si="3"/>
        <v>3.2026165480972123E-3</v>
      </c>
      <c r="K32" s="119" t="s">
        <v>177</v>
      </c>
    </row>
    <row r="33" spans="1:11" s="46" customFormat="1">
      <c r="A33" s="52" t="str">
        <f>MEMORIAL!A33</f>
        <v>4.2.2</v>
      </c>
      <c r="B33" s="246" t="s">
        <v>179</v>
      </c>
      <c r="C33" s="404">
        <v>92917</v>
      </c>
      <c r="D33" s="53" t="str">
        <f>MEMORIAL!B33</f>
        <v>Armação de fundações e estruturas de concreto armado CA-50 de 8.00mm</v>
      </c>
      <c r="E33" s="64" t="str">
        <f>MEMORIAL!C33</f>
        <v>kg</v>
      </c>
      <c r="F33" s="358">
        <f>MEMORIAL!D33</f>
        <v>8.1999999999999993</v>
      </c>
      <c r="G33" s="233">
        <v>10.6</v>
      </c>
      <c r="H33" s="54">
        <f t="shared" si="4"/>
        <v>12.76</v>
      </c>
      <c r="I33" s="54">
        <f t="shared" si="5"/>
        <v>104.63</v>
      </c>
      <c r="J33" s="50">
        <f t="shared" si="3"/>
        <v>7.6195729504271794E-5</v>
      </c>
      <c r="K33" s="119" t="s">
        <v>177</v>
      </c>
    </row>
    <row r="34" spans="1:11" s="46" customFormat="1">
      <c r="A34" s="52" t="str">
        <f>MEMORIAL!A34</f>
        <v>4.2.3</v>
      </c>
      <c r="B34" s="404"/>
      <c r="C34" s="404">
        <v>92919</v>
      </c>
      <c r="D34" s="53" t="str">
        <f>MEMORIAL!B34</f>
        <v>Armação de fundações e estruturas de concreto armado CA-50 de 10.00mm</v>
      </c>
      <c r="E34" s="64" t="str">
        <f>MEMORIAL!C34</f>
        <v>kg</v>
      </c>
      <c r="F34" s="358">
        <f>MEMORIAL!D34</f>
        <v>31.3</v>
      </c>
      <c r="G34" s="233">
        <v>8.5399999999999991</v>
      </c>
      <c r="H34" s="54">
        <f t="shared" si="4"/>
        <v>10.28</v>
      </c>
      <c r="I34" s="54">
        <f t="shared" si="5"/>
        <v>321.76</v>
      </c>
      <c r="J34" s="50">
        <f t="shared" ref="J34:J45" si="6">I34/$I$449</f>
        <v>2.3431843568091841E-4</v>
      </c>
      <c r="K34" s="119"/>
    </row>
    <row r="35" spans="1:11" s="46" customFormat="1">
      <c r="A35" s="52" t="str">
        <f>MEMORIAL!A35</f>
        <v>4.2.4</v>
      </c>
      <c r="B35" s="404"/>
      <c r="C35" s="404">
        <v>92921</v>
      </c>
      <c r="D35" s="53" t="str">
        <f>MEMORIAL!B35</f>
        <v>Armação de fundações e estruturas de concreto armado CA-50 de 12.50mm</v>
      </c>
      <c r="E35" s="64" t="str">
        <f>MEMORIAL!C35</f>
        <v>kg</v>
      </c>
      <c r="F35" s="358">
        <f>MEMORIAL!D35</f>
        <v>664.9</v>
      </c>
      <c r="G35" s="233">
        <v>6.93</v>
      </c>
      <c r="H35" s="54">
        <f t="shared" si="4"/>
        <v>8.34</v>
      </c>
      <c r="I35" s="54">
        <f t="shared" si="5"/>
        <v>5545.27</v>
      </c>
      <c r="J35" s="50">
        <f t="shared" si="6"/>
        <v>4.0382862749512886E-3</v>
      </c>
      <c r="K35" s="119"/>
    </row>
    <row r="36" spans="1:11" s="46" customFormat="1">
      <c r="A36" s="52" t="str">
        <f>MEMORIAL!A36</f>
        <v>4.2.5</v>
      </c>
      <c r="B36" s="404"/>
      <c r="C36" s="404">
        <v>92922</v>
      </c>
      <c r="D36" s="53" t="str">
        <f>MEMORIAL!B36</f>
        <v>Armação de fundações e estruturas de concreto armado CA-50 de 16.00mm</v>
      </c>
      <c r="E36" s="64" t="str">
        <f>MEMORIAL!C36</f>
        <v>kg</v>
      </c>
      <c r="F36" s="358">
        <f>MEMORIAL!D36</f>
        <v>333.2</v>
      </c>
      <c r="G36" s="233">
        <v>5.21</v>
      </c>
      <c r="H36" s="54">
        <f t="shared" si="4"/>
        <v>6.27</v>
      </c>
      <c r="I36" s="54">
        <f t="shared" si="5"/>
        <v>2089.16</v>
      </c>
      <c r="J36" s="50">
        <f t="shared" si="6"/>
        <v>1.5214094451987429E-3</v>
      </c>
      <c r="K36" s="119"/>
    </row>
    <row r="37" spans="1:11" s="46" customFormat="1">
      <c r="A37" s="52" t="str">
        <f>MEMORIAL!A37</f>
        <v>4.2.6</v>
      </c>
      <c r="B37" s="404"/>
      <c r="C37" s="404">
        <v>92915</v>
      </c>
      <c r="D37" s="53" t="str">
        <f>MEMORIAL!B37</f>
        <v>Armação de fundações e estruturas de concreto armado CA-60 de 5.00mm</v>
      </c>
      <c r="E37" s="64" t="str">
        <f>MEMORIAL!C37</f>
        <v>kg</v>
      </c>
      <c r="F37" s="358">
        <f>MEMORIAL!D37</f>
        <v>177.6</v>
      </c>
      <c r="G37" s="233">
        <v>12.64</v>
      </c>
      <c r="H37" s="54">
        <f t="shared" si="4"/>
        <v>15.21</v>
      </c>
      <c r="I37" s="54">
        <f t="shared" si="5"/>
        <v>2701.3</v>
      </c>
      <c r="J37" s="50">
        <f t="shared" si="6"/>
        <v>1.9671941518674321E-3</v>
      </c>
      <c r="K37" s="119"/>
    </row>
    <row r="38" spans="1:11" s="46" customFormat="1">
      <c r="A38" s="52" t="str">
        <f>MEMORIAL!A38</f>
        <v>4.2.7</v>
      </c>
      <c r="B38" s="67" t="s">
        <v>179</v>
      </c>
      <c r="C38" s="215">
        <v>5651</v>
      </c>
      <c r="D38" s="53" t="str">
        <f>MEMORIAL!B38</f>
        <v>Forma tabua para concreto em fundação c/ reaproveitamento 5x</v>
      </c>
      <c r="E38" s="64" t="str">
        <f>MEMORIAL!C38</f>
        <v>m2</v>
      </c>
      <c r="F38" s="358">
        <f>MEMORIAL!D38</f>
        <v>90.82</v>
      </c>
      <c r="G38" s="233">
        <v>34.15</v>
      </c>
      <c r="H38" s="54">
        <f t="shared" si="4"/>
        <v>41.1</v>
      </c>
      <c r="I38" s="54">
        <f t="shared" si="5"/>
        <v>3732.7</v>
      </c>
      <c r="J38" s="50">
        <f t="shared" si="6"/>
        <v>2.7183006739997643E-3</v>
      </c>
      <c r="K38" s="119" t="s">
        <v>177</v>
      </c>
    </row>
    <row r="39" spans="1:11" s="23" customFormat="1">
      <c r="A39" s="130" t="str">
        <f>MEMORIAL!A39</f>
        <v>4.3</v>
      </c>
      <c r="B39" s="127"/>
      <c r="C39" s="127"/>
      <c r="D39" s="110" t="str">
        <f>MEMORIAL!B39</f>
        <v>Vigas de baldrame</v>
      </c>
      <c r="E39" s="127"/>
      <c r="F39" s="686"/>
      <c r="G39" s="418"/>
      <c r="H39" s="113"/>
      <c r="I39" s="113">
        <f>SUM(I40:I46)</f>
        <v>23901.83</v>
      </c>
      <c r="J39" s="114">
        <f t="shared" si="6"/>
        <v>1.7406263722996168E-2</v>
      </c>
      <c r="K39" s="119"/>
    </row>
    <row r="40" spans="1:11" s="390" customFormat="1">
      <c r="A40" s="239" t="str">
        <f>MEMORIAL!A40</f>
        <v>4.3.1</v>
      </c>
      <c r="B40" s="786" t="s">
        <v>252</v>
      </c>
      <c r="C40" s="787"/>
      <c r="D40" s="230" t="str">
        <f>MEMORIAL!B40</f>
        <v>Concreto usinado bombeado fck = 25 MPa incl. , colocação, espalhamento e acabamento</v>
      </c>
      <c r="E40" s="231" t="str">
        <f>MEMORIAL!C40</f>
        <v>m3</v>
      </c>
      <c r="F40" s="393">
        <f>MEMORIAL!D40</f>
        <v>15.35</v>
      </c>
      <c r="G40" s="233">
        <f>'CONCRETO FCK=25'!G17</f>
        <v>272.7</v>
      </c>
      <c r="H40" s="233">
        <f t="shared" ref="H40:H43" si="7">ROUND(G40+(G40*$H$6),2)</f>
        <v>328.19</v>
      </c>
      <c r="I40" s="233">
        <f t="shared" ref="I40:I46" si="8">ROUND(F40*H40,2)</f>
        <v>5037.72</v>
      </c>
      <c r="J40" s="234">
        <f t="shared" si="6"/>
        <v>3.6686681681951656E-3</v>
      </c>
      <c r="K40" s="388" t="s">
        <v>177</v>
      </c>
    </row>
    <row r="41" spans="1:11" s="46" customFormat="1">
      <c r="A41" s="52" t="str">
        <f>MEMORIAL!A41</f>
        <v>4.3.2</v>
      </c>
      <c r="B41" s="67" t="s">
        <v>179</v>
      </c>
      <c r="C41" s="246">
        <v>92775</v>
      </c>
      <c r="D41" s="53" t="str">
        <f>MEMORIAL!B41</f>
        <v>Armação de pilar ou viga de uma estrutura convencional de concreto armado CA-60 de 5.00mm</v>
      </c>
      <c r="E41" s="64" t="str">
        <f>MEMORIAL!C41</f>
        <v>kg</v>
      </c>
      <c r="F41" s="358">
        <f>MEMORIAL!D41</f>
        <v>158</v>
      </c>
      <c r="G41" s="233">
        <v>13.81</v>
      </c>
      <c r="H41" s="54">
        <f t="shared" si="7"/>
        <v>16.62</v>
      </c>
      <c r="I41" s="54">
        <f t="shared" si="8"/>
        <v>2625.96</v>
      </c>
      <c r="J41" s="50">
        <f t="shared" si="6"/>
        <v>1.9123285658896835E-3</v>
      </c>
      <c r="K41" s="119" t="s">
        <v>177</v>
      </c>
    </row>
    <row r="42" spans="1:11" s="46" customFormat="1">
      <c r="A42" s="52" t="str">
        <f>MEMORIAL!A42</f>
        <v>4.3.3</v>
      </c>
      <c r="B42" s="67" t="s">
        <v>179</v>
      </c>
      <c r="C42" s="246">
        <v>92777</v>
      </c>
      <c r="D42" s="53" t="str">
        <f>MEMORIAL!B42</f>
        <v>Armação de pilar ou viga de uma estrutura convencional de concreto armado CA-50 de 8.00mm</v>
      </c>
      <c r="E42" s="64" t="str">
        <f>MEMORIAL!C42</f>
        <v>kg</v>
      </c>
      <c r="F42" s="358">
        <f>MEMORIAL!D42</f>
        <v>107.9</v>
      </c>
      <c r="G42" s="233">
        <v>11.26</v>
      </c>
      <c r="H42" s="54">
        <f t="shared" si="7"/>
        <v>13.55</v>
      </c>
      <c r="I42" s="54">
        <f t="shared" si="8"/>
        <v>1462.05</v>
      </c>
      <c r="J42" s="50">
        <f t="shared" si="6"/>
        <v>1.0647229888341831E-3</v>
      </c>
      <c r="K42" s="119" t="s">
        <v>177</v>
      </c>
    </row>
    <row r="43" spans="1:11" s="46" customFormat="1">
      <c r="A43" s="52" t="str">
        <f>MEMORIAL!A43</f>
        <v>4.3.4</v>
      </c>
      <c r="B43" s="246" t="s">
        <v>179</v>
      </c>
      <c r="C43" s="246">
        <v>92778</v>
      </c>
      <c r="D43" s="53" t="str">
        <f>MEMORIAL!B43</f>
        <v>Armação de pilar ou viga de uma estrutura convencional de concreto armado CA-50 de 10.00mm</v>
      </c>
      <c r="E43" s="64" t="str">
        <f>MEMORIAL!C43</f>
        <v>kg</v>
      </c>
      <c r="F43" s="358">
        <f>MEMORIAL!D43</f>
        <v>255.9</v>
      </c>
      <c r="G43" s="233">
        <v>9.0399999999999991</v>
      </c>
      <c r="H43" s="54">
        <f t="shared" si="7"/>
        <v>10.88</v>
      </c>
      <c r="I43" s="54">
        <f t="shared" si="8"/>
        <v>2784.19</v>
      </c>
      <c r="J43" s="50">
        <f t="shared" si="6"/>
        <v>2.0275579482796381E-3</v>
      </c>
      <c r="K43" s="119" t="s">
        <v>177</v>
      </c>
    </row>
    <row r="44" spans="1:11" s="46" customFormat="1">
      <c r="A44" s="52" t="str">
        <f>MEMORIAL!A44</f>
        <v>4.3.5</v>
      </c>
      <c r="B44" s="246" t="s">
        <v>179</v>
      </c>
      <c r="C44" s="246">
        <v>92779</v>
      </c>
      <c r="D44" s="53" t="str">
        <f>MEMORIAL!B44</f>
        <v>Armação de pilar ou viga de uma estrutura convencional de concreto armado CA-50 de 12.50mm</v>
      </c>
      <c r="E44" s="64" t="str">
        <f>MEMORIAL!C44</f>
        <v>kg</v>
      </c>
      <c r="F44" s="358">
        <f>MEMORIAL!D44</f>
        <v>234</v>
      </c>
      <c r="G44" s="233">
        <v>7.3</v>
      </c>
      <c r="H44" s="54">
        <f>ROUND(G44+(G44*$H$6),2)</f>
        <v>8.7899999999999991</v>
      </c>
      <c r="I44" s="54">
        <f t="shared" si="8"/>
        <v>2056.86</v>
      </c>
      <c r="J44" s="50">
        <f t="shared" si="6"/>
        <v>1.4978872998963634E-3</v>
      </c>
      <c r="K44" s="119" t="s">
        <v>177</v>
      </c>
    </row>
    <row r="45" spans="1:11" s="46" customFormat="1">
      <c r="A45" s="52" t="str">
        <f>MEMORIAL!A45</f>
        <v>4.3.6</v>
      </c>
      <c r="B45" s="404" t="s">
        <v>179</v>
      </c>
      <c r="C45" s="404">
        <v>92780</v>
      </c>
      <c r="D45" s="53" t="str">
        <f>MEMORIAL!B45</f>
        <v>Armação de pilar ou viga de uma estrutura convencional de concreto armado CA-50 de 16.00mm</v>
      </c>
      <c r="E45" s="64" t="str">
        <f>MEMORIAL!C45</f>
        <v>kg</v>
      </c>
      <c r="F45" s="358">
        <f>MEMORIAL!D45</f>
        <v>186.6</v>
      </c>
      <c r="G45" s="233">
        <v>5.46</v>
      </c>
      <c r="H45" s="54">
        <f>ROUND(G45+(G45*$H$6),2)</f>
        <v>6.57</v>
      </c>
      <c r="I45" s="54">
        <f t="shared" si="8"/>
        <v>1225.96</v>
      </c>
      <c r="J45" s="50">
        <f t="shared" si="6"/>
        <v>8.927928561890191E-4</v>
      </c>
      <c r="K45" s="119"/>
    </row>
    <row r="46" spans="1:11" s="46" customFormat="1">
      <c r="A46" s="52" t="str">
        <f>MEMORIAL!A46</f>
        <v>4.3.7</v>
      </c>
      <c r="B46" s="67" t="s">
        <v>179</v>
      </c>
      <c r="C46" s="215">
        <v>5651</v>
      </c>
      <c r="D46" s="118" t="str">
        <f>MEMORIAL!B46</f>
        <v>Forma tabua para concreto em fundacao c/ reaproveitamento 5x</v>
      </c>
      <c r="E46" s="64" t="str">
        <f>MEMORIAL!C46</f>
        <v>m2</v>
      </c>
      <c r="F46" s="358">
        <f>MEMORIAL!D46</f>
        <v>211.9</v>
      </c>
      <c r="G46" s="233">
        <v>34.15</v>
      </c>
      <c r="H46" s="54">
        <f>ROUND(G46+(G46*$H$6),2)</f>
        <v>41.1</v>
      </c>
      <c r="I46" s="54">
        <f t="shared" si="8"/>
        <v>8709.09</v>
      </c>
      <c r="J46" s="50">
        <f t="shared" ref="J46:J52" si="9">I46/$I$449</f>
        <v>6.3423058957121142E-3</v>
      </c>
      <c r="K46" s="119" t="s">
        <v>177</v>
      </c>
    </row>
    <row r="47" spans="1:11" s="23" customFormat="1">
      <c r="A47" s="130" t="str">
        <f>MEMORIAL!A47</f>
        <v>4.4</v>
      </c>
      <c r="B47" s="127"/>
      <c r="C47" s="127"/>
      <c r="D47" s="110" t="str">
        <f>MEMORIAL!B47</f>
        <v>Laje do Baldrame</v>
      </c>
      <c r="E47" s="127"/>
      <c r="F47" s="686"/>
      <c r="G47" s="418"/>
      <c r="H47" s="113"/>
      <c r="I47" s="113">
        <f>SUM(I48:I53)</f>
        <v>20531.34</v>
      </c>
      <c r="J47" s="114">
        <f t="shared" si="9"/>
        <v>1.4951738784289743E-2</v>
      </c>
      <c r="K47" s="119"/>
    </row>
    <row r="48" spans="1:11" s="21" customFormat="1">
      <c r="A48" s="239" t="str">
        <f>MEMORIAL!A48</f>
        <v>4.4.1</v>
      </c>
      <c r="B48" s="405" t="s">
        <v>179</v>
      </c>
      <c r="C48" s="405" t="s">
        <v>351</v>
      </c>
      <c r="D48" s="230" t="str">
        <f>MEMORIAL!B48</f>
        <v>Laje pré-moldada para cobertura, incl. vigotas, tijolos, armd. negativa, capeamento e escoras</v>
      </c>
      <c r="E48" s="231" t="str">
        <f>MEMORIAL!C48</f>
        <v>m2</v>
      </c>
      <c r="F48" s="393">
        <f>MEMORIAL!D48</f>
        <v>109.8</v>
      </c>
      <c r="G48" s="233">
        <v>73.3</v>
      </c>
      <c r="H48" s="233">
        <f>ROUND(G48+(G48*$H$6),2)</f>
        <v>88.22</v>
      </c>
      <c r="I48" s="233">
        <f t="shared" ref="I48:I53" si="10">ROUND(F48*H48,2)</f>
        <v>9686.56</v>
      </c>
      <c r="J48" s="234">
        <f>I48/$I$449</f>
        <v>7.0541384458271917E-3</v>
      </c>
      <c r="K48" s="388"/>
    </row>
    <row r="49" spans="1:11" s="390" customFormat="1">
      <c r="A49" s="239" t="str">
        <f>MEMORIAL!A49</f>
        <v>4.4.2</v>
      </c>
      <c r="B49" s="786" t="s">
        <v>252</v>
      </c>
      <c r="C49" s="787"/>
      <c r="D49" s="230" t="str">
        <f>MEMORIAL!B49</f>
        <v>Concreto usinado bombeado fck = 25 MPa incl. , colocação, espalhamento e acabamento</v>
      </c>
      <c r="E49" s="231" t="str">
        <f>MEMORIAL!C49</f>
        <v>m3</v>
      </c>
      <c r="F49" s="393">
        <f>MEMORIAL!D49</f>
        <v>17.7</v>
      </c>
      <c r="G49" s="233">
        <f>'CONCRETO FCK=25'!G17</f>
        <v>272.7</v>
      </c>
      <c r="H49" s="233">
        <f t="shared" ref="H49:H53" si="11">ROUND(G49+(G49*$H$6),2)</f>
        <v>328.19</v>
      </c>
      <c r="I49" s="233">
        <f t="shared" si="10"/>
        <v>5808.96</v>
      </c>
      <c r="J49" s="234">
        <f t="shared" si="9"/>
        <v>4.2303158258734088E-3</v>
      </c>
      <c r="K49" s="388" t="s">
        <v>177</v>
      </c>
    </row>
    <row r="50" spans="1:11" s="46" customFormat="1">
      <c r="A50" s="52" t="str">
        <f>MEMORIAL!A50</f>
        <v>4.4.3</v>
      </c>
      <c r="B50" s="67" t="s">
        <v>179</v>
      </c>
      <c r="C50" s="246">
        <v>92784</v>
      </c>
      <c r="D50" s="53" t="str">
        <f>MEMORIAL!B50</f>
        <v>Armação de laje de uma estrutura convencional de concreto armado  CA-60 de 5.00mm</v>
      </c>
      <c r="E50" s="64" t="str">
        <f>MEMORIAL!C50</f>
        <v>kg</v>
      </c>
      <c r="F50" s="358">
        <f>MEMORIAL!D50</f>
        <v>38.200000000000003</v>
      </c>
      <c r="G50" s="233">
        <v>9.9</v>
      </c>
      <c r="H50" s="54">
        <f t="shared" si="11"/>
        <v>11.91</v>
      </c>
      <c r="I50" s="54">
        <f t="shared" si="10"/>
        <v>454.96</v>
      </c>
      <c r="J50" s="50">
        <f t="shared" si="9"/>
        <v>3.3131997606101023E-4</v>
      </c>
      <c r="K50" s="119" t="s">
        <v>177</v>
      </c>
    </row>
    <row r="51" spans="1:11" s="46" customFormat="1">
      <c r="A51" s="52" t="str">
        <f>MEMORIAL!A51</f>
        <v>4.4.4</v>
      </c>
      <c r="B51" s="67" t="s">
        <v>179</v>
      </c>
      <c r="C51" s="246">
        <v>92785</v>
      </c>
      <c r="D51" s="53" t="str">
        <f>MEMORIAL!B51</f>
        <v>Armação de laje de uma estrutura convencional de concreto armado  CA-50 de 6.30mm</v>
      </c>
      <c r="E51" s="64" t="str">
        <f>MEMORIAL!C51</f>
        <v>kg</v>
      </c>
      <c r="F51" s="358">
        <f>MEMORIAL!D51</f>
        <v>64.7</v>
      </c>
      <c r="G51" s="233">
        <v>8.5299999999999994</v>
      </c>
      <c r="H51" s="54">
        <f t="shared" si="11"/>
        <v>10.27</v>
      </c>
      <c r="I51" s="54">
        <f t="shared" si="10"/>
        <v>664.47</v>
      </c>
      <c r="J51" s="50">
        <f t="shared" si="9"/>
        <v>4.838934950177147E-4</v>
      </c>
      <c r="K51" s="119" t="s">
        <v>177</v>
      </c>
    </row>
    <row r="52" spans="1:11" s="46" customFormat="1">
      <c r="A52" s="52" t="str">
        <f>MEMORIAL!A52</f>
        <v>4.4.5</v>
      </c>
      <c r="B52" s="335" t="s">
        <v>179</v>
      </c>
      <c r="C52" s="335">
        <v>92786</v>
      </c>
      <c r="D52" s="53" t="str">
        <f>MEMORIAL!B52</f>
        <v>Armação de laje de uma estrutura convencional de concreto armado  CA-50 de 8.00mm</v>
      </c>
      <c r="E52" s="64" t="str">
        <f>MEMORIAL!C52</f>
        <v>kg</v>
      </c>
      <c r="F52" s="358">
        <f>MEMORIAL!D52</f>
        <v>404.1</v>
      </c>
      <c r="G52" s="233">
        <v>7.93</v>
      </c>
      <c r="H52" s="54">
        <f t="shared" si="11"/>
        <v>9.5399999999999991</v>
      </c>
      <c r="I52" s="54">
        <f t="shared" si="10"/>
        <v>3855.11</v>
      </c>
      <c r="J52" s="50">
        <f t="shared" si="9"/>
        <v>2.8074445070172347E-3</v>
      </c>
      <c r="K52" s="119" t="s">
        <v>177</v>
      </c>
    </row>
    <row r="53" spans="1:11" s="46" customFormat="1">
      <c r="A53" s="52" t="str">
        <f>MEMORIAL!A53</f>
        <v>4.4.6</v>
      </c>
      <c r="B53" s="404" t="s">
        <v>179</v>
      </c>
      <c r="C53" s="406">
        <v>92788</v>
      </c>
      <c r="D53" s="53" t="str">
        <f>MEMORIAL!B53</f>
        <v>Armação de laje de uma estrutura convencional de concreto armado  CA-50 de 12.50mm</v>
      </c>
      <c r="E53" s="64" t="str">
        <f>MEMORIAL!C53</f>
        <v>kg</v>
      </c>
      <c r="F53" s="358">
        <f>MEMORIAL!D53</f>
        <v>5.7</v>
      </c>
      <c r="G53" s="233">
        <v>8.93</v>
      </c>
      <c r="H53" s="54">
        <f t="shared" si="11"/>
        <v>10.75</v>
      </c>
      <c r="I53" s="54">
        <f t="shared" si="10"/>
        <v>61.28</v>
      </c>
      <c r="J53" s="50">
        <f>I53/$I$449</f>
        <v>4.4626534493183372E-5</v>
      </c>
      <c r="K53" s="119"/>
    </row>
    <row r="54" spans="1:11" s="46" customFormat="1" ht="15.75" thickBot="1">
      <c r="A54" s="56"/>
      <c r="B54" s="115"/>
      <c r="C54" s="115"/>
      <c r="D54" s="57"/>
      <c r="E54" s="115"/>
      <c r="F54" s="687"/>
      <c r="G54" s="244"/>
      <c r="H54" s="116"/>
      <c r="I54" s="116"/>
      <c r="J54" s="117"/>
      <c r="K54" s="119"/>
    </row>
    <row r="55" spans="1:11" s="23" customFormat="1">
      <c r="A55" s="131">
        <f>MEMORIAL!A55</f>
        <v>5</v>
      </c>
      <c r="B55" s="132"/>
      <c r="C55" s="132"/>
      <c r="D55" s="59" t="str">
        <f>MEMORIAL!B55</f>
        <v>SUPERESTRUTURA</v>
      </c>
      <c r="E55" s="70"/>
      <c r="F55" s="684"/>
      <c r="G55" s="216"/>
      <c r="H55" s="59"/>
      <c r="I55" s="60">
        <f>I56+I63+I72+I83+I89+I96+I118+I127+I133+I140+I148+I158+I164+I173+I177+I183+I189+I194</f>
        <v>286465.67</v>
      </c>
      <c r="J55" s="61">
        <f t="shared" ref="J55:J88" si="12">I55/$I$449</f>
        <v>0.20861570012023309</v>
      </c>
      <c r="K55" s="119"/>
    </row>
    <row r="56" spans="1:11" s="23" customFormat="1">
      <c r="A56" s="134" t="str">
        <f>MEMORIAL!A56</f>
        <v>5.1</v>
      </c>
      <c r="B56" s="133"/>
      <c r="C56" s="133"/>
      <c r="D56" s="110" t="str">
        <f>MEMORIAL!B56</f>
        <v>Pilares pav. térreo (nível 0,00m)</v>
      </c>
      <c r="E56" s="133"/>
      <c r="F56" s="686"/>
      <c r="G56" s="418"/>
      <c r="H56" s="113"/>
      <c r="I56" s="113">
        <f>SUM(I57:I62)</f>
        <v>19695.27</v>
      </c>
      <c r="J56" s="114">
        <f t="shared" si="12"/>
        <v>1.4342879340854433E-2</v>
      </c>
      <c r="K56" s="119"/>
    </row>
    <row r="57" spans="1:11" s="390" customFormat="1">
      <c r="A57" s="239" t="str">
        <f>MEMORIAL!A57</f>
        <v>5.1.1</v>
      </c>
      <c r="B57" s="786" t="s">
        <v>252</v>
      </c>
      <c r="C57" s="787"/>
      <c r="D57" s="230" t="str">
        <f>MEMORIAL!B57</f>
        <v>Concreto usinado bombeado fck = 25 MPa incl. , colocação, espalhamento e acabamento</v>
      </c>
      <c r="E57" s="231" t="str">
        <f>MEMORIAL!C57</f>
        <v>m3</v>
      </c>
      <c r="F57" s="393">
        <f>MEMORIAL!D57</f>
        <v>8.1</v>
      </c>
      <c r="G57" s="233">
        <f>'CONCRETO FCK=25'!G17</f>
        <v>272.7</v>
      </c>
      <c r="H57" s="233">
        <f t="shared" ref="H57:H62" si="13">ROUND(G57+(G57*$H$6),2)</f>
        <v>328.19</v>
      </c>
      <c r="I57" s="233">
        <f t="shared" ref="I57:I62" si="14">ROUND(F57*H57,2)</f>
        <v>2658.34</v>
      </c>
      <c r="J57" s="234">
        <f t="shared" si="12"/>
        <v>1.9359089703754747E-3</v>
      </c>
      <c r="K57" s="388" t="s">
        <v>177</v>
      </c>
    </row>
    <row r="58" spans="1:11" s="46" customFormat="1">
      <c r="A58" s="239" t="str">
        <f>MEMORIAL!A58</f>
        <v>5.1.2</v>
      </c>
      <c r="B58" s="135" t="s">
        <v>179</v>
      </c>
      <c r="C58" s="246">
        <v>92775</v>
      </c>
      <c r="D58" s="53" t="str">
        <f>MEMORIAL!B58</f>
        <v>Armação de pilar ou viga de uma estrutura convencional de concreto armado CA-60 de 5.00mm</v>
      </c>
      <c r="E58" s="64" t="str">
        <f>MEMORIAL!C58</f>
        <v>kg</v>
      </c>
      <c r="F58" s="358">
        <f>MEMORIAL!D58</f>
        <v>147.19999999999999</v>
      </c>
      <c r="G58" s="233">
        <v>13.81</v>
      </c>
      <c r="H58" s="54">
        <f t="shared" si="13"/>
        <v>16.62</v>
      </c>
      <c r="I58" s="54">
        <f t="shared" si="14"/>
        <v>2446.46</v>
      </c>
      <c r="J58" s="50">
        <f t="shared" si="12"/>
        <v>1.7816095231102055E-3</v>
      </c>
      <c r="K58" s="119" t="s">
        <v>177</v>
      </c>
    </row>
    <row r="59" spans="1:11" s="46" customFormat="1">
      <c r="A59" s="239" t="str">
        <f>MEMORIAL!A59</f>
        <v>5.1.3</v>
      </c>
      <c r="B59" s="135" t="s">
        <v>179</v>
      </c>
      <c r="C59" s="246">
        <v>92778</v>
      </c>
      <c r="D59" s="53" t="str">
        <f>MEMORIAL!B59</f>
        <v>Armação de pilar ou viga de uma estrutura convencional de concreto armado CA-50 de 10.00mm</v>
      </c>
      <c r="E59" s="64" t="str">
        <f>MEMORIAL!C59</f>
        <v>kg</v>
      </c>
      <c r="F59" s="358">
        <f>MEMORIAL!D59</f>
        <v>23.5</v>
      </c>
      <c r="G59" s="233">
        <v>9.0399999999999991</v>
      </c>
      <c r="H59" s="54">
        <f t="shared" si="13"/>
        <v>10.88</v>
      </c>
      <c r="I59" s="54">
        <f t="shared" si="14"/>
        <v>255.68</v>
      </c>
      <c r="J59" s="50">
        <f t="shared" si="12"/>
        <v>1.8619635018304707E-4</v>
      </c>
      <c r="K59" s="119" t="s">
        <v>177</v>
      </c>
    </row>
    <row r="60" spans="1:11" s="46" customFormat="1">
      <c r="A60" s="239" t="str">
        <f>MEMORIAL!A60</f>
        <v>5.1.4</v>
      </c>
      <c r="B60" s="335" t="s">
        <v>179</v>
      </c>
      <c r="C60" s="335">
        <v>92779</v>
      </c>
      <c r="D60" s="53" t="str">
        <f>MEMORIAL!B60</f>
        <v>Armação de pilar ou viga de uma estrutura convencional de concreto armado CA-50 de 12.50mm</v>
      </c>
      <c r="E60" s="64" t="str">
        <f>MEMORIAL!C60</f>
        <v>kg</v>
      </c>
      <c r="F60" s="358">
        <f>MEMORIAL!D60</f>
        <v>343.3</v>
      </c>
      <c r="G60" s="233">
        <v>7.3</v>
      </c>
      <c r="H60" s="54">
        <f>ROUND(G60+(G60*$H$6),2)</f>
        <v>8.7899999999999991</v>
      </c>
      <c r="I60" s="54">
        <f t="shared" si="14"/>
        <v>3017.61</v>
      </c>
      <c r="J60" s="50">
        <f t="shared" si="12"/>
        <v>2.1975436806784443E-3</v>
      </c>
      <c r="K60" s="119" t="s">
        <v>177</v>
      </c>
    </row>
    <row r="61" spans="1:11" s="46" customFormat="1">
      <c r="A61" s="239" t="str">
        <f>MEMORIAL!A61</f>
        <v>5.1.5</v>
      </c>
      <c r="B61" s="404" t="s">
        <v>179</v>
      </c>
      <c r="C61" s="404">
        <v>92780</v>
      </c>
      <c r="D61" s="53" t="str">
        <f>MEMORIAL!B61</f>
        <v>Armação de pilar ou viga de uma estrutura convencional de concreto armado CA-50 de 16.00mm</v>
      </c>
      <c r="E61" s="64" t="str">
        <f>MEMORIAL!C61</f>
        <v>kg</v>
      </c>
      <c r="F61" s="358">
        <f>MEMORIAL!D61</f>
        <v>582.5</v>
      </c>
      <c r="G61" s="233">
        <v>5.46</v>
      </c>
      <c r="H61" s="54">
        <f>ROUND(G61+(G61*$H$6),2)</f>
        <v>6.57</v>
      </c>
      <c r="I61" s="54">
        <f t="shared" si="14"/>
        <v>3827.03</v>
      </c>
      <c r="J61" s="50">
        <f t="shared" si="12"/>
        <v>2.7869955336398103E-3</v>
      </c>
      <c r="K61" s="119"/>
    </row>
    <row r="62" spans="1:11" s="46" customFormat="1">
      <c r="A62" s="239" t="str">
        <f>MEMORIAL!A62</f>
        <v>5.1.6</v>
      </c>
      <c r="B62" s="135" t="s">
        <v>179</v>
      </c>
      <c r="C62" s="246">
        <v>92429</v>
      </c>
      <c r="D62" s="118" t="str">
        <f>MEMORIAL!B62</f>
        <v>Montagem e desmontagem de fôrma em chapa de madeira compensada</v>
      </c>
      <c r="E62" s="64" t="str">
        <f>MEMORIAL!C62</f>
        <v>m2</v>
      </c>
      <c r="F62" s="358">
        <f>MEMORIAL!D62</f>
        <v>112.6</v>
      </c>
      <c r="G62" s="233">
        <v>55.27</v>
      </c>
      <c r="H62" s="54">
        <f t="shared" si="13"/>
        <v>66.52</v>
      </c>
      <c r="I62" s="54">
        <f t="shared" si="14"/>
        <v>7490.15</v>
      </c>
      <c r="J62" s="50">
        <f t="shared" si="12"/>
        <v>5.4546252828674511E-3</v>
      </c>
      <c r="K62" s="119" t="s">
        <v>177</v>
      </c>
    </row>
    <row r="63" spans="1:11" s="46" customFormat="1">
      <c r="A63" s="211" t="str">
        <f>MEMORIAL!A63</f>
        <v>5.2</v>
      </c>
      <c r="B63" s="210"/>
      <c r="C63" s="210"/>
      <c r="D63" s="110" t="str">
        <f>MEMORIAL!B63</f>
        <v>Vigas do piso 01 (nível 3,96m)</v>
      </c>
      <c r="E63" s="210"/>
      <c r="F63" s="686"/>
      <c r="G63" s="418"/>
      <c r="H63" s="113"/>
      <c r="I63" s="113">
        <f>SUM(I64:I71)</f>
        <v>36152.869999999995</v>
      </c>
      <c r="J63" s="114">
        <f t="shared" si="12"/>
        <v>2.6327958552261325E-2</v>
      </c>
      <c r="K63" s="119"/>
    </row>
    <row r="64" spans="1:11" s="390" customFormat="1">
      <c r="A64" s="239" t="str">
        <f>MEMORIAL!A64</f>
        <v>5.2.1</v>
      </c>
      <c r="B64" s="786" t="s">
        <v>252</v>
      </c>
      <c r="C64" s="787"/>
      <c r="D64" s="230" t="str">
        <f>MEMORIAL!B64</f>
        <v>Concreto usinado bombeado fck = 25 MPa incl. , colocação, espalhamento e acabamento</v>
      </c>
      <c r="E64" s="231" t="str">
        <f>MEMORIAL!C64</f>
        <v>m3</v>
      </c>
      <c r="F64" s="393">
        <f>MEMORIAL!D64</f>
        <v>15.3</v>
      </c>
      <c r="G64" s="233">
        <f>'CONCRETO FCK=25'!G17</f>
        <v>272.7</v>
      </c>
      <c r="H64" s="233">
        <f t="shared" ref="H64:H71" si="15">ROUND(G64+(G64*$H$6),2)</f>
        <v>328.19</v>
      </c>
      <c r="I64" s="233">
        <f t="shared" ref="I64:I71" si="16">ROUND(F64*H64,2)</f>
        <v>5021.3100000000004</v>
      </c>
      <c r="J64" s="234">
        <f t="shared" si="12"/>
        <v>3.6567177531978885E-3</v>
      </c>
      <c r="K64" s="388" t="s">
        <v>177</v>
      </c>
    </row>
    <row r="65" spans="1:11" s="46" customFormat="1">
      <c r="A65" s="52" t="str">
        <f>MEMORIAL!A65</f>
        <v>5.2.2</v>
      </c>
      <c r="B65" s="209" t="s">
        <v>179</v>
      </c>
      <c r="C65" s="335">
        <v>92775</v>
      </c>
      <c r="D65" s="53" t="str">
        <f>MEMORIAL!B65</f>
        <v>Armação de pilar ou viga de uma estrutura convencional de concreto armado CA-60 de 5.00mm</v>
      </c>
      <c r="E65" s="64" t="str">
        <f>MEMORIAL!C65</f>
        <v>kg</v>
      </c>
      <c r="F65" s="358">
        <f>MEMORIAL!D65</f>
        <v>176.6</v>
      </c>
      <c r="G65" s="233">
        <v>13.81</v>
      </c>
      <c r="H65" s="54">
        <f t="shared" si="15"/>
        <v>16.62</v>
      </c>
      <c r="I65" s="54">
        <f t="shared" si="16"/>
        <v>2935.09</v>
      </c>
      <c r="J65" s="50">
        <f t="shared" si="12"/>
        <v>2.1374493329895166E-3</v>
      </c>
      <c r="K65" s="119" t="s">
        <v>177</v>
      </c>
    </row>
    <row r="66" spans="1:11" s="46" customFormat="1">
      <c r="A66" s="52" t="str">
        <f>MEMORIAL!A66</f>
        <v>5.2.3</v>
      </c>
      <c r="B66" s="209" t="s">
        <v>179</v>
      </c>
      <c r="C66" s="335">
        <v>92776</v>
      </c>
      <c r="D66" s="53" t="str">
        <f>MEMORIAL!B66</f>
        <v>Armação de pilar ou viga de uma estrutura convencional de concreto armado CA-50 de 6.30mm</v>
      </c>
      <c r="E66" s="64" t="str">
        <f>MEMORIAL!C66</f>
        <v>kg</v>
      </c>
      <c r="F66" s="358">
        <f>MEMORIAL!D66</f>
        <v>164.8</v>
      </c>
      <c r="G66" s="233">
        <v>12.27</v>
      </c>
      <c r="H66" s="54">
        <f t="shared" si="15"/>
        <v>14.77</v>
      </c>
      <c r="I66" s="54">
        <f t="shared" si="16"/>
        <v>2434.1</v>
      </c>
      <c r="J66" s="50">
        <f t="shared" si="12"/>
        <v>1.7726084792731337E-3</v>
      </c>
      <c r="K66" s="119" t="s">
        <v>177</v>
      </c>
    </row>
    <row r="67" spans="1:11" s="46" customFormat="1">
      <c r="A67" s="52" t="str">
        <f>MEMORIAL!A67</f>
        <v>5.2.4</v>
      </c>
      <c r="B67" s="335" t="s">
        <v>179</v>
      </c>
      <c r="C67" s="335">
        <v>92777</v>
      </c>
      <c r="D67" s="53" t="str">
        <f>MEMORIAL!B67</f>
        <v>Armação de pilar ou viga de uma estrutura convencional de concreto armado CA-50 de 8.00mm</v>
      </c>
      <c r="E67" s="64" t="str">
        <f>MEMORIAL!C67</f>
        <v>kg</v>
      </c>
      <c r="F67" s="358">
        <f>MEMORIAL!D67</f>
        <v>29.6</v>
      </c>
      <c r="G67" s="233">
        <v>11.26</v>
      </c>
      <c r="H67" s="54">
        <f>ROUND(G67+(G67*$H$6),2)</f>
        <v>13.55</v>
      </c>
      <c r="I67" s="54">
        <f>ROUND(F67*H67,2)</f>
        <v>401.08</v>
      </c>
      <c r="J67" s="50">
        <f t="shared" si="12"/>
        <v>2.9208241603338752E-4</v>
      </c>
      <c r="K67" s="119" t="s">
        <v>177</v>
      </c>
    </row>
    <row r="68" spans="1:11" s="46" customFormat="1">
      <c r="A68" s="52" t="str">
        <f>MEMORIAL!A68</f>
        <v>5.2.5</v>
      </c>
      <c r="B68" s="335" t="s">
        <v>179</v>
      </c>
      <c r="C68" s="335">
        <v>92778</v>
      </c>
      <c r="D68" s="53" t="str">
        <f>MEMORIAL!B68</f>
        <v>Armação de pilar ou viga de uma estrutura convencional de concreto armado CA-50 de 10.00mm</v>
      </c>
      <c r="E68" s="64" t="str">
        <f>MEMORIAL!C68</f>
        <v>kg</v>
      </c>
      <c r="F68" s="358">
        <f>MEMORIAL!D68</f>
        <v>184.7</v>
      </c>
      <c r="G68" s="233">
        <v>9.0399999999999991</v>
      </c>
      <c r="H68" s="54">
        <f>ROUND(G68+(G68*$H$6),2)</f>
        <v>10.88</v>
      </c>
      <c r="I68" s="54">
        <f>ROUND(F68*H68,2)</f>
        <v>2009.54</v>
      </c>
      <c r="J68" s="50">
        <f t="shared" si="12"/>
        <v>1.463426992908481E-3</v>
      </c>
      <c r="K68" s="119" t="s">
        <v>177</v>
      </c>
    </row>
    <row r="69" spans="1:11" s="46" customFormat="1">
      <c r="A69" s="52" t="str">
        <f>MEMORIAL!A69</f>
        <v>5.2.6</v>
      </c>
      <c r="B69" s="335" t="s">
        <v>179</v>
      </c>
      <c r="C69" s="335">
        <v>92779</v>
      </c>
      <c r="D69" s="53" t="str">
        <f>MEMORIAL!B69</f>
        <v>Armação de pilar ou viga de uma estrutura convencional de concreto armado CA-50 de 12.50mm</v>
      </c>
      <c r="E69" s="64" t="str">
        <f>MEMORIAL!C69</f>
        <v>kg</v>
      </c>
      <c r="F69" s="358">
        <f>MEMORIAL!D69</f>
        <v>423</v>
      </c>
      <c r="G69" s="233">
        <v>7.3</v>
      </c>
      <c r="H69" s="54">
        <f>ROUND(G69+(G69*$H$6),2)</f>
        <v>8.7899999999999991</v>
      </c>
      <c r="I69" s="54">
        <f>ROUND(F69*H69,2)</f>
        <v>3718.17</v>
      </c>
      <c r="J69" s="50">
        <f t="shared" si="12"/>
        <v>2.7077193498126571E-3</v>
      </c>
      <c r="K69" s="119" t="s">
        <v>177</v>
      </c>
    </row>
    <row r="70" spans="1:11" s="46" customFormat="1">
      <c r="A70" s="52" t="str">
        <f>MEMORIAL!A70</f>
        <v>5.2.7</v>
      </c>
      <c r="B70" s="404" t="s">
        <v>179</v>
      </c>
      <c r="C70" s="404">
        <v>92780</v>
      </c>
      <c r="D70" s="53" t="str">
        <f>MEMORIAL!B70</f>
        <v>Armação de pilar ou viga de uma estrutura convencional de concreto armado CA-50 de 16.00mm</v>
      </c>
      <c r="E70" s="64" t="str">
        <f>MEMORIAL!C70</f>
        <v>kg</v>
      </c>
      <c r="F70" s="358">
        <f>MEMORIAL!D70</f>
        <v>327.10000000000002</v>
      </c>
      <c r="G70" s="233">
        <v>5.46</v>
      </c>
      <c r="H70" s="54">
        <f>ROUND(G70+(G70*$H$6),2)</f>
        <v>6.57</v>
      </c>
      <c r="I70" s="54">
        <f>ROUND(F70*H70,2)</f>
        <v>2149.0500000000002</v>
      </c>
      <c r="J70" s="50">
        <f t="shared" si="12"/>
        <v>1.5650237263801522E-3</v>
      </c>
      <c r="K70" s="119"/>
    </row>
    <row r="71" spans="1:11" s="46" customFormat="1">
      <c r="A71" s="52" t="str">
        <f>MEMORIAL!A71</f>
        <v>5.2.8</v>
      </c>
      <c r="B71" s="209" t="s">
        <v>179</v>
      </c>
      <c r="C71" s="356">
        <v>92459</v>
      </c>
      <c r="D71" s="118" t="str">
        <f>MEMORIAL!B71</f>
        <v>Montagem e desmontagem de fôrma em chapa de madeira compensada</v>
      </c>
      <c r="E71" s="64" t="str">
        <f>MEMORIAL!C71</f>
        <v>m2</v>
      </c>
      <c r="F71" s="358">
        <f>MEMORIAL!D71</f>
        <v>213.2</v>
      </c>
      <c r="G71" s="233">
        <v>68.14</v>
      </c>
      <c r="H71" s="54">
        <f t="shared" si="15"/>
        <v>82.01</v>
      </c>
      <c r="I71" s="54">
        <f t="shared" si="16"/>
        <v>17484.53</v>
      </c>
      <c r="J71" s="50">
        <f t="shared" si="12"/>
        <v>1.2732930501666113E-2</v>
      </c>
      <c r="K71" s="119" t="s">
        <v>177</v>
      </c>
    </row>
    <row r="72" spans="1:11" s="46" customFormat="1">
      <c r="A72" s="211" t="str">
        <f>MEMORIAL!A72</f>
        <v>5.3</v>
      </c>
      <c r="B72" s="210"/>
      <c r="C72" s="210"/>
      <c r="D72" s="110" t="str">
        <f>MEMORIAL!B72</f>
        <v>Laje do piso 01 (nível 3,96m)</v>
      </c>
      <c r="E72" s="210"/>
      <c r="F72" s="686"/>
      <c r="G72" s="418"/>
      <c r="H72" s="113"/>
      <c r="I72" s="113">
        <f>SUM(I73:I82)</f>
        <v>43103.94000000001</v>
      </c>
      <c r="J72" s="114">
        <f t="shared" si="12"/>
        <v>3.1390004327710622E-2</v>
      </c>
      <c r="K72" s="119"/>
    </row>
    <row r="73" spans="1:11" s="390" customFormat="1">
      <c r="A73" s="239" t="str">
        <f>MEMORIAL!A73</f>
        <v>5.3.1</v>
      </c>
      <c r="B73" s="405" t="s">
        <v>179</v>
      </c>
      <c r="C73" s="405" t="s">
        <v>351</v>
      </c>
      <c r="D73" s="230" t="str">
        <f>MEMORIAL!B73</f>
        <v>Laje pré-moldada para cobertura, incl. vigotas, tijolos, armd. negativa, capeamento e escoras</v>
      </c>
      <c r="E73" s="231" t="str">
        <f>MEMORIAL!C73</f>
        <v>m2</v>
      </c>
      <c r="F73" s="393">
        <f>MEMORIAL!D73</f>
        <v>95.35</v>
      </c>
      <c r="G73" s="233">
        <v>73.3</v>
      </c>
      <c r="H73" s="233">
        <f t="shared" ref="H73:H82" si="17">ROUND(G73+(G73*$H$6),2)</f>
        <v>88.22</v>
      </c>
      <c r="I73" s="233">
        <f t="shared" ref="I73:I82" si="18">ROUND(F73*H73,2)</f>
        <v>8411.7800000000007</v>
      </c>
      <c r="J73" s="234">
        <f t="shared" si="12"/>
        <v>6.125792922961326E-3</v>
      </c>
      <c r="K73" s="388"/>
    </row>
    <row r="74" spans="1:11" s="390" customFormat="1">
      <c r="A74" s="239" t="str">
        <f>MEMORIAL!A74</f>
        <v>5.3.2</v>
      </c>
      <c r="B74" s="786" t="s">
        <v>252</v>
      </c>
      <c r="C74" s="787"/>
      <c r="D74" s="230" t="str">
        <f>MEMORIAL!B74</f>
        <v>Concreto usinado bombeado fck = 25 MPa incl. , colocação, espalhamento e acabamento</v>
      </c>
      <c r="E74" s="231" t="str">
        <f>MEMORIAL!C74</f>
        <v>m3</v>
      </c>
      <c r="F74" s="393">
        <f>MEMORIAL!D74</f>
        <v>40.299999999999997</v>
      </c>
      <c r="G74" s="233">
        <f>'CONCRETO FCK=25'!G17</f>
        <v>272.7</v>
      </c>
      <c r="H74" s="233">
        <f t="shared" si="17"/>
        <v>328.19</v>
      </c>
      <c r="I74" s="233">
        <f t="shared" si="18"/>
        <v>13226.06</v>
      </c>
      <c r="J74" s="234">
        <f t="shared" si="12"/>
        <v>9.6317431918882639E-3</v>
      </c>
      <c r="K74" s="388" t="s">
        <v>177</v>
      </c>
    </row>
    <row r="75" spans="1:11" s="46" customFormat="1">
      <c r="A75" s="52" t="str">
        <f>MEMORIAL!A75</f>
        <v>5.3.3</v>
      </c>
      <c r="B75" s="335" t="s">
        <v>179</v>
      </c>
      <c r="C75" s="335">
        <v>92784</v>
      </c>
      <c r="D75" s="53" t="str">
        <f>MEMORIAL!B75</f>
        <v>Armação de laje de uma estrutura convencional de concreto armado  CA-60 de 5.00mm</v>
      </c>
      <c r="E75" s="64" t="str">
        <f>MEMORIAL!C75</f>
        <v>kg</v>
      </c>
      <c r="F75" s="358">
        <f>MEMORIAL!D75</f>
        <v>84.8</v>
      </c>
      <c r="G75" s="233">
        <v>9.9</v>
      </c>
      <c r="H75" s="54">
        <f t="shared" si="17"/>
        <v>11.91</v>
      </c>
      <c r="I75" s="54">
        <f t="shared" si="18"/>
        <v>1009.97</v>
      </c>
      <c r="J75" s="50">
        <f t="shared" si="12"/>
        <v>7.3550034337598578E-4</v>
      </c>
      <c r="K75" s="119" t="s">
        <v>177</v>
      </c>
    </row>
    <row r="76" spans="1:11" s="46" customFormat="1">
      <c r="A76" s="52" t="str">
        <f>MEMORIAL!A76</f>
        <v>5.3.4</v>
      </c>
      <c r="B76" s="344" t="s">
        <v>179</v>
      </c>
      <c r="C76" s="344">
        <v>92785</v>
      </c>
      <c r="D76" s="53" t="str">
        <f>MEMORIAL!B76</f>
        <v>Armação de laje de uma estrutura convencional de concreto armado  CA-50 de 6.30mm</v>
      </c>
      <c r="E76" s="64" t="str">
        <f>MEMORIAL!C76</f>
        <v>kg</v>
      </c>
      <c r="F76" s="358">
        <f>MEMORIAL!D76</f>
        <v>24.6</v>
      </c>
      <c r="G76" s="233">
        <v>8.5299999999999994</v>
      </c>
      <c r="H76" s="54">
        <f t="shared" si="17"/>
        <v>10.27</v>
      </c>
      <c r="I76" s="54">
        <f t="shared" si="18"/>
        <v>252.64</v>
      </c>
      <c r="J76" s="50">
        <f t="shared" si="12"/>
        <v>1.8398250121341134E-4</v>
      </c>
      <c r="K76" s="119" t="s">
        <v>177</v>
      </c>
    </row>
    <row r="77" spans="1:11" s="46" customFormat="1">
      <c r="A77" s="52" t="str">
        <f>MEMORIAL!A77</f>
        <v>5.3.5</v>
      </c>
      <c r="B77" s="209" t="s">
        <v>179</v>
      </c>
      <c r="C77" s="276">
        <v>92786</v>
      </c>
      <c r="D77" s="53" t="str">
        <f>MEMORIAL!B77</f>
        <v>Armação de laje de uma estrutura convencional de concreto armado  CA-50 de 8.00mm</v>
      </c>
      <c r="E77" s="64" t="str">
        <f>MEMORIAL!C77</f>
        <v>kg</v>
      </c>
      <c r="F77" s="358">
        <f>MEMORIAL!D77</f>
        <v>19.899999999999999</v>
      </c>
      <c r="G77" s="233">
        <v>7.93</v>
      </c>
      <c r="H77" s="54">
        <f t="shared" si="17"/>
        <v>9.5399999999999991</v>
      </c>
      <c r="I77" s="54">
        <f t="shared" si="18"/>
        <v>189.85</v>
      </c>
      <c r="J77" s="50">
        <f t="shared" si="12"/>
        <v>1.3825632463333653E-4</v>
      </c>
      <c r="K77" s="119" t="s">
        <v>177</v>
      </c>
    </row>
    <row r="78" spans="1:11" s="46" customFormat="1">
      <c r="A78" s="52" t="str">
        <f>MEMORIAL!A78</f>
        <v>5.3.6</v>
      </c>
      <c r="B78" s="404" t="s">
        <v>179</v>
      </c>
      <c r="C78" s="404">
        <v>92787</v>
      </c>
      <c r="D78" s="53" t="str">
        <f>MEMORIAL!B78</f>
        <v>Armação de laje de uma estrutura convencional de concreto armado  CA-50 de 10.00mm</v>
      </c>
      <c r="E78" s="64" t="str">
        <f>MEMORIAL!C78</f>
        <v>kg</v>
      </c>
      <c r="F78" s="358">
        <f>MEMORIAL!D78</f>
        <v>310</v>
      </c>
      <c r="G78" s="233">
        <v>6.26</v>
      </c>
      <c r="H78" s="54">
        <f t="shared" si="17"/>
        <v>7.53</v>
      </c>
      <c r="I78" s="54">
        <f t="shared" si="18"/>
        <v>2334.3000000000002</v>
      </c>
      <c r="J78" s="50">
        <f t="shared" si="12"/>
        <v>1.6999301479673295E-3</v>
      </c>
      <c r="K78" s="119"/>
    </row>
    <row r="79" spans="1:11" s="46" customFormat="1">
      <c r="A79" s="52" t="str">
        <f>MEMORIAL!A79</f>
        <v>5.3.7</v>
      </c>
      <c r="B79" s="246" t="s">
        <v>179</v>
      </c>
      <c r="C79" s="276">
        <v>92788</v>
      </c>
      <c r="D79" s="53" t="str">
        <f>MEMORIAL!B79</f>
        <v>Armação de laje de uma estrutura convencional de concreto armado  CA-50 de 12.50mm</v>
      </c>
      <c r="E79" s="64" t="str">
        <f>MEMORIAL!C79</f>
        <v>kg</v>
      </c>
      <c r="F79" s="358">
        <f>MEMORIAL!D79</f>
        <v>1168.0999999999999</v>
      </c>
      <c r="G79" s="233">
        <v>5.32</v>
      </c>
      <c r="H79" s="54">
        <f t="shared" si="17"/>
        <v>6.4</v>
      </c>
      <c r="I79" s="54">
        <f t="shared" si="18"/>
        <v>7475.84</v>
      </c>
      <c r="J79" s="50">
        <f t="shared" si="12"/>
        <v>5.4442041714347252E-3</v>
      </c>
      <c r="K79" s="119" t="s">
        <v>177</v>
      </c>
    </row>
    <row r="80" spans="1:11" s="46" customFormat="1" ht="30">
      <c r="A80" s="52" t="str">
        <f>MEMORIAL!A80</f>
        <v>5.3.8</v>
      </c>
      <c r="B80" s="335" t="s">
        <v>179</v>
      </c>
      <c r="C80" s="335">
        <v>92490</v>
      </c>
      <c r="D80" s="118" t="str">
        <f>MEMORIAL!B80</f>
        <v xml:space="preserve">Montagem e desmontagem de forma de laje nervurada c/ cubeta e assoalho, c/ área média maior que 20m², pé direito simples, em chapa de madeira compensada resinada. </v>
      </c>
      <c r="E80" s="64" t="str">
        <f>MEMORIAL!C80</f>
        <v>m2</v>
      </c>
      <c r="F80" s="358">
        <f>MEMORIAL!D80</f>
        <v>170</v>
      </c>
      <c r="G80" s="233">
        <v>44.68</v>
      </c>
      <c r="H80" s="54">
        <f t="shared" si="17"/>
        <v>53.77</v>
      </c>
      <c r="I80" s="54">
        <f t="shared" si="18"/>
        <v>9140.9</v>
      </c>
      <c r="J80" s="50">
        <f t="shared" si="12"/>
        <v>6.6567671205734315E-3</v>
      </c>
      <c r="K80" s="119" t="s">
        <v>177</v>
      </c>
    </row>
    <row r="81" spans="1:11" s="46" customFormat="1">
      <c r="A81" s="52" t="str">
        <f>MEMORIAL!A81</f>
        <v>5.3.9</v>
      </c>
      <c r="B81" s="657" t="s">
        <v>179</v>
      </c>
      <c r="C81" s="657">
        <v>89282</v>
      </c>
      <c r="D81" s="118" t="str">
        <f>MEMORIAL!B81</f>
        <v>Alvenaria estrutural de blocos  cerâmicos 14X19X39, (E= 14cm)para  áreas menores que 6m²(rampa academia)</v>
      </c>
      <c r="E81" s="64" t="str">
        <f>MEMORIAL!C81</f>
        <v>m2</v>
      </c>
      <c r="F81" s="358">
        <f>MEMORIAL!D81</f>
        <v>2.7</v>
      </c>
      <c r="G81" s="233">
        <v>48.48</v>
      </c>
      <c r="H81" s="54">
        <f t="shared" si="17"/>
        <v>58.35</v>
      </c>
      <c r="I81" s="54">
        <f t="shared" si="18"/>
        <v>157.55000000000001</v>
      </c>
      <c r="J81" s="50">
        <f t="shared" si="12"/>
        <v>1.1473417933095693E-4</v>
      </c>
      <c r="K81" s="119"/>
    </row>
    <row r="82" spans="1:11" s="46" customFormat="1">
      <c r="A82" s="52" t="str">
        <f>MEMORIAL!A82</f>
        <v>5.3.10</v>
      </c>
      <c r="B82" s="657" t="s">
        <v>179</v>
      </c>
      <c r="C82" s="657">
        <v>95952</v>
      </c>
      <c r="D82" s="118" t="str">
        <f>MEMORIAL!B82</f>
        <v>Execução de estruturas de concreto armado convencional Fck 25 Mpa (rampa academia)</v>
      </c>
      <c r="E82" s="64" t="str">
        <f>MEMORIAL!C82</f>
        <v>m3</v>
      </c>
      <c r="F82" s="358">
        <f>MEMORIAL!D82</f>
        <v>0.55000000000000004</v>
      </c>
      <c r="G82" s="233">
        <v>1367.3</v>
      </c>
      <c r="H82" s="54">
        <f t="shared" si="17"/>
        <v>1645.55</v>
      </c>
      <c r="I82" s="54">
        <f t="shared" si="18"/>
        <v>905.05</v>
      </c>
      <c r="J82" s="50">
        <f t="shared" si="12"/>
        <v>6.5909342433184736E-4</v>
      </c>
      <c r="K82" s="119"/>
    </row>
    <row r="83" spans="1:11" s="46" customFormat="1">
      <c r="A83" s="403" t="str">
        <f>MEMORIAL!A83</f>
        <v>5.4</v>
      </c>
      <c r="B83" s="402"/>
      <c r="C83" s="402"/>
      <c r="D83" s="110" t="str">
        <f>MEMORIAL!B83</f>
        <v>Escada (nível 0,00m até 3,96m)</v>
      </c>
      <c r="E83" s="402"/>
      <c r="F83" s="686"/>
      <c r="G83" s="418"/>
      <c r="H83" s="113"/>
      <c r="I83" s="113">
        <f>SUM(I84:I88)</f>
        <v>4451.53</v>
      </c>
      <c r="J83" s="114">
        <f t="shared" si="12"/>
        <v>3.2417812841455704E-3</v>
      </c>
      <c r="K83" s="119"/>
    </row>
    <row r="84" spans="1:11" s="46" customFormat="1">
      <c r="A84" s="52" t="str">
        <f>MEMORIAL!A84</f>
        <v>5.4.1</v>
      </c>
      <c r="B84" s="786" t="s">
        <v>252</v>
      </c>
      <c r="C84" s="787"/>
      <c r="D84" s="53" t="str">
        <f>MEMORIAL!B84</f>
        <v>Concreto usinado bombeado fck = 25 MPa incl. , colocação, espalhamento e acabamento</v>
      </c>
      <c r="E84" s="64" t="str">
        <f>MEMORIAL!C84</f>
        <v>m3</v>
      </c>
      <c r="F84" s="358">
        <f>MEMORIAL!D84</f>
        <v>2.7</v>
      </c>
      <c r="G84" s="233">
        <f>'CONCRETO FCK=25'!G17</f>
        <v>272.7</v>
      </c>
      <c r="H84" s="233">
        <f>ROUND(G84+(G84*$H$6),2)</f>
        <v>328.19</v>
      </c>
      <c r="I84" s="233">
        <f>ROUND(F84*H84,2)</f>
        <v>886.11</v>
      </c>
      <c r="J84" s="234">
        <f t="shared" si="12"/>
        <v>6.4530056265918272E-4</v>
      </c>
      <c r="K84" s="119"/>
    </row>
    <row r="85" spans="1:11" s="46" customFormat="1">
      <c r="A85" s="52" t="str">
        <f>MEMORIAL!A85</f>
        <v>5.4.2</v>
      </c>
      <c r="B85" s="404" t="s">
        <v>179</v>
      </c>
      <c r="C85" s="404">
        <v>92775</v>
      </c>
      <c r="D85" s="53" t="str">
        <f>MEMORIAL!B85</f>
        <v>Armação de pilar ou viga de uma estrutura convencional de concreto armado CA-60 de 5.00mm</v>
      </c>
      <c r="E85" s="64" t="str">
        <f>MEMORIAL!C85</f>
        <v>kg</v>
      </c>
      <c r="F85" s="358">
        <f>MEMORIAL!D85</f>
        <v>36.9</v>
      </c>
      <c r="G85" s="233">
        <v>13.81</v>
      </c>
      <c r="H85" s="233">
        <f>ROUND(G85+(G85*$H$6),2)</f>
        <v>16.62</v>
      </c>
      <c r="I85" s="233">
        <f>ROUND(F85*H85,2)</f>
        <v>613.28</v>
      </c>
      <c r="J85" s="234">
        <f t="shared" si="12"/>
        <v>4.466149000323025E-4</v>
      </c>
      <c r="K85" s="119"/>
    </row>
    <row r="86" spans="1:11" s="46" customFormat="1">
      <c r="A86" s="52" t="str">
        <f>MEMORIAL!A86</f>
        <v>5.4.3</v>
      </c>
      <c r="B86" s="404" t="s">
        <v>179</v>
      </c>
      <c r="C86" s="404">
        <v>92776</v>
      </c>
      <c r="D86" s="53" t="str">
        <f>MEMORIAL!B86</f>
        <v>Armação de pilar ou viga de uma estrutura convencional de concreto armado CA-50 de 6.30mm</v>
      </c>
      <c r="E86" s="64" t="str">
        <f>MEMORIAL!C86</f>
        <v>kg</v>
      </c>
      <c r="F86" s="358">
        <f>MEMORIAL!D86</f>
        <v>22</v>
      </c>
      <c r="G86" s="233">
        <v>12.27</v>
      </c>
      <c r="H86" s="233">
        <f>ROUND(G86+(G86*$H$6),2)</f>
        <v>14.77</v>
      </c>
      <c r="I86" s="233">
        <f>ROUND(F86*H86,2)</f>
        <v>324.94</v>
      </c>
      <c r="J86" s="234">
        <f t="shared" si="12"/>
        <v>2.3663423822152424E-4</v>
      </c>
      <c r="K86" s="119"/>
    </row>
    <row r="87" spans="1:11" s="46" customFormat="1">
      <c r="A87" s="52" t="str">
        <f>MEMORIAL!A87</f>
        <v>5.4.4</v>
      </c>
      <c r="B87" s="404" t="s">
        <v>179</v>
      </c>
      <c r="C87" s="404">
        <v>92777</v>
      </c>
      <c r="D87" s="53" t="str">
        <f>MEMORIAL!B87</f>
        <v>Armação de pilar ou viga de uma estrutura convencional de concreto armado CA-50 de 8.00mm</v>
      </c>
      <c r="E87" s="64" t="str">
        <f>MEMORIAL!C87</f>
        <v>kg</v>
      </c>
      <c r="F87" s="358">
        <f>MEMORIAL!D87</f>
        <v>33.5</v>
      </c>
      <c r="G87" s="233">
        <v>11.26</v>
      </c>
      <c r="H87" s="233">
        <f>ROUND(G87+(G87*$H$6),2)</f>
        <v>13.55</v>
      </c>
      <c r="I87" s="233">
        <f>ROUND(F87*H87,2)</f>
        <v>453.93</v>
      </c>
      <c r="J87" s="234">
        <f t="shared" si="12"/>
        <v>3.3056988907458762E-4</v>
      </c>
      <c r="K87" s="119"/>
    </row>
    <row r="88" spans="1:11" s="46" customFormat="1">
      <c r="A88" s="52" t="str">
        <f>MEMORIAL!A88</f>
        <v>5.4.5</v>
      </c>
      <c r="B88" s="404" t="s">
        <v>179</v>
      </c>
      <c r="C88" s="404">
        <v>92459</v>
      </c>
      <c r="D88" s="53" t="str">
        <f>MEMORIAL!B88</f>
        <v>Montagem e desmontagem de fôrma em chapa de madeira compensada</v>
      </c>
      <c r="E88" s="64" t="str">
        <f>MEMORIAL!C88</f>
        <v>m2</v>
      </c>
      <c r="F88" s="358">
        <f>MEMORIAL!D88</f>
        <v>26.5</v>
      </c>
      <c r="G88" s="233">
        <v>68.14</v>
      </c>
      <c r="H88" s="233">
        <f>ROUND(G88+(G88*$H$6),2)</f>
        <v>82.01</v>
      </c>
      <c r="I88" s="233">
        <f>ROUND(F88*H88,2)</f>
        <v>2173.27</v>
      </c>
      <c r="J88" s="234">
        <f t="shared" si="12"/>
        <v>1.5826616941579737E-3</v>
      </c>
      <c r="K88" s="119"/>
    </row>
    <row r="89" spans="1:11" s="23" customFormat="1">
      <c r="A89" s="134" t="str">
        <f>MEMORIAL!A89</f>
        <v>5.5</v>
      </c>
      <c r="B89" s="133"/>
      <c r="C89" s="133"/>
      <c r="D89" s="110" t="str">
        <f>MEMORIAL!B89</f>
        <v>Pilares do piso 02 (nível 3,96m)</v>
      </c>
      <c r="E89" s="133"/>
      <c r="F89" s="686"/>
      <c r="G89" s="418"/>
      <c r="H89" s="113"/>
      <c r="I89" s="113">
        <f>SUM(I90:I95)</f>
        <v>13062.2</v>
      </c>
      <c r="J89" s="114">
        <f t="shared" ref="J89:J99" si="19">I89/$I$449</f>
        <v>9.5124138194657287E-3</v>
      </c>
      <c r="K89" s="119"/>
    </row>
    <row r="90" spans="1:11" s="390" customFormat="1">
      <c r="A90" s="239" t="str">
        <f>MEMORIAL!A90</f>
        <v>5.5.1</v>
      </c>
      <c r="B90" s="786" t="s">
        <v>252</v>
      </c>
      <c r="C90" s="787"/>
      <c r="D90" s="230" t="str">
        <f>MEMORIAL!B90</f>
        <v>Concreto usinado bombeado fck = 25 MPa incl. , colocação, espalhamento e acabamento</v>
      </c>
      <c r="E90" s="231" t="str">
        <f>MEMORIAL!C90</f>
        <v>m3</v>
      </c>
      <c r="F90" s="393">
        <f>MEMORIAL!D90</f>
        <v>5.55</v>
      </c>
      <c r="G90" s="233">
        <f>'CONCRETO FCK=25'!G17</f>
        <v>272.7</v>
      </c>
      <c r="H90" s="233">
        <f t="shared" ref="H90:H95" si="20">ROUND(G90+(G90*$H$6),2)</f>
        <v>328.19</v>
      </c>
      <c r="I90" s="233">
        <f t="shared" ref="I90:I95" si="21">ROUND(F90*H90,2)</f>
        <v>1821.45</v>
      </c>
      <c r="J90" s="234">
        <f t="shared" si="19"/>
        <v>1.3264523703101967E-3</v>
      </c>
      <c r="K90" s="388" t="s">
        <v>177</v>
      </c>
    </row>
    <row r="91" spans="1:11" s="46" customFormat="1">
      <c r="A91" s="52" t="str">
        <f>MEMORIAL!A91</f>
        <v>5.5.2</v>
      </c>
      <c r="B91" s="135" t="s">
        <v>179</v>
      </c>
      <c r="C91" s="276">
        <v>92775</v>
      </c>
      <c r="D91" s="53" t="str">
        <f>MEMORIAL!B91</f>
        <v>Armação de pilar ou viga de uma estrutura convencional de concreto armado CA-60 de 5.00mm</v>
      </c>
      <c r="E91" s="64" t="str">
        <f>MEMORIAL!C91</f>
        <v>kg</v>
      </c>
      <c r="F91" s="358">
        <f>MEMORIAL!D91</f>
        <v>111.3</v>
      </c>
      <c r="G91" s="233">
        <v>13.81</v>
      </c>
      <c r="H91" s="54">
        <f t="shared" si="20"/>
        <v>16.62</v>
      </c>
      <c r="I91" s="54">
        <f t="shared" si="21"/>
        <v>1849.81</v>
      </c>
      <c r="J91" s="50">
        <f t="shared" si="19"/>
        <v>1.3471052508295615E-3</v>
      </c>
      <c r="K91" s="119" t="s">
        <v>177</v>
      </c>
    </row>
    <row r="92" spans="1:11" s="46" customFormat="1">
      <c r="A92" s="52" t="str">
        <f>MEMORIAL!A92</f>
        <v>5.5.3</v>
      </c>
      <c r="B92" s="246" t="s">
        <v>179</v>
      </c>
      <c r="C92" s="276">
        <v>92778</v>
      </c>
      <c r="D92" s="53" t="str">
        <f>MEMORIAL!B92</f>
        <v>Armação de pilar ou viga de uma estrutura convencional de concreto armado CA-50 de 10.00mm</v>
      </c>
      <c r="E92" s="64" t="str">
        <f>MEMORIAL!C92</f>
        <v>kg</v>
      </c>
      <c r="F92" s="358">
        <f>MEMORIAL!D92</f>
        <v>116.3</v>
      </c>
      <c r="G92" s="233">
        <v>9.0399999999999991</v>
      </c>
      <c r="H92" s="54">
        <f>ROUND(G92+(G92*$H$6),2)</f>
        <v>10.88</v>
      </c>
      <c r="I92" s="54">
        <f t="shared" si="21"/>
        <v>1265.3399999999999</v>
      </c>
      <c r="J92" s="50">
        <f t="shared" si="19"/>
        <v>9.2147093922331335E-4</v>
      </c>
      <c r="K92" s="119" t="s">
        <v>177</v>
      </c>
    </row>
    <row r="93" spans="1:11" s="46" customFormat="1">
      <c r="A93" s="52" t="str">
        <f>MEMORIAL!A93</f>
        <v>5.5.4</v>
      </c>
      <c r="B93" s="335" t="s">
        <v>179</v>
      </c>
      <c r="C93" s="335">
        <v>92779</v>
      </c>
      <c r="D93" s="53" t="str">
        <f>MEMORIAL!B93</f>
        <v>Armação de pilar ou viga de uma estrutura convencional de concreto armado CA-50 de 12.50mm</v>
      </c>
      <c r="E93" s="64" t="str">
        <f>MEMORIAL!C93</f>
        <v>kg</v>
      </c>
      <c r="F93" s="358">
        <f>MEMORIAL!D93</f>
        <v>200.9</v>
      </c>
      <c r="G93" s="233">
        <v>7.3</v>
      </c>
      <c r="H93" s="54">
        <f>ROUND(G93+(G93*$H$6),2)</f>
        <v>8.7899999999999991</v>
      </c>
      <c r="I93" s="54">
        <f t="shared" si="21"/>
        <v>1765.91</v>
      </c>
      <c r="J93" s="50">
        <f t="shared" si="19"/>
        <v>1.286005932226786E-3</v>
      </c>
      <c r="K93" s="119" t="s">
        <v>177</v>
      </c>
    </row>
    <row r="94" spans="1:11" s="46" customFormat="1">
      <c r="A94" s="52" t="str">
        <f>MEMORIAL!A94</f>
        <v>5.5.5</v>
      </c>
      <c r="B94" s="404" t="s">
        <v>179</v>
      </c>
      <c r="C94" s="404">
        <v>92780</v>
      </c>
      <c r="D94" s="53" t="str">
        <f>MEMORIAL!B94</f>
        <v>Armação de pilar ou viga de uma estrutura convencional de concreto armado CA-50 de 16.00mm</v>
      </c>
      <c r="E94" s="64" t="str">
        <f>MEMORIAL!C94</f>
        <v>kg</v>
      </c>
      <c r="F94" s="358">
        <f>MEMORIAL!D94</f>
        <v>133.19999999999999</v>
      </c>
      <c r="G94" s="233">
        <v>5.46</v>
      </c>
      <c r="H94" s="54">
        <f>ROUND(G94+(G94*$H$6),2)</f>
        <v>6.57</v>
      </c>
      <c r="I94" s="54">
        <f t="shared" si="21"/>
        <v>875.12</v>
      </c>
      <c r="J94" s="50">
        <f>I94/$I$449</f>
        <v>6.3729720733803248E-4</v>
      </c>
      <c r="K94" s="119"/>
    </row>
    <row r="95" spans="1:11" s="46" customFormat="1">
      <c r="A95" s="52" t="str">
        <f>MEMORIAL!A95</f>
        <v>5.5.6</v>
      </c>
      <c r="B95" s="135" t="s">
        <v>179</v>
      </c>
      <c r="C95" s="335">
        <v>92429</v>
      </c>
      <c r="D95" s="118" t="str">
        <f>MEMORIAL!B95</f>
        <v>Montagem e desmontagem de fôrma em chapa de madeira compensada</v>
      </c>
      <c r="E95" s="64" t="str">
        <f>MEMORIAL!C95</f>
        <v>m2</v>
      </c>
      <c r="F95" s="358">
        <f>MEMORIAL!D95</f>
        <v>82.45</v>
      </c>
      <c r="G95" s="233">
        <v>55.27</v>
      </c>
      <c r="H95" s="54">
        <f t="shared" si="20"/>
        <v>66.52</v>
      </c>
      <c r="I95" s="54">
        <f t="shared" si="21"/>
        <v>5484.57</v>
      </c>
      <c r="J95" s="50">
        <f t="shared" si="19"/>
        <v>3.9940821195378383E-3</v>
      </c>
      <c r="K95" s="119" t="s">
        <v>177</v>
      </c>
    </row>
    <row r="96" spans="1:11" s="23" customFormat="1">
      <c r="A96" s="403" t="s">
        <v>463</v>
      </c>
      <c r="B96" s="133"/>
      <c r="C96" s="133"/>
      <c r="D96" s="110" t="str">
        <f>MEMORIAL!B96</f>
        <v>Vigas do piso 2 (nível 7,02m)</v>
      </c>
      <c r="E96" s="133"/>
      <c r="F96" s="686"/>
      <c r="G96" s="418"/>
      <c r="H96" s="113"/>
      <c r="I96" s="113">
        <f>SUM(I97:I104)</f>
        <v>27632.690000000002</v>
      </c>
      <c r="J96" s="114">
        <f t="shared" si="19"/>
        <v>2.0123224435777468E-2</v>
      </c>
      <c r="K96" s="119"/>
    </row>
    <row r="97" spans="1:11" s="21" customFormat="1">
      <c r="A97" s="239" t="str">
        <f>MEMORIAL!A97</f>
        <v>5.6.1</v>
      </c>
      <c r="B97" s="786" t="s">
        <v>252</v>
      </c>
      <c r="C97" s="787"/>
      <c r="D97" s="230" t="str">
        <f>MEMORIAL!B97</f>
        <v>Concreto usinado bombeado fck = 25 MPa incl. , colocação, espalhamento e acabamento</v>
      </c>
      <c r="E97" s="231" t="str">
        <f>MEMORIAL!C97</f>
        <v>m3</v>
      </c>
      <c r="F97" s="393">
        <f>MEMORIAL!D97</f>
        <v>12.15</v>
      </c>
      <c r="G97" s="233">
        <f>'CONCRETO FCK=25'!G17</f>
        <v>272.7</v>
      </c>
      <c r="H97" s="233">
        <f t="shared" ref="H97:H104" si="22">ROUND(G97+(G97*$H$6),2)</f>
        <v>328.19</v>
      </c>
      <c r="I97" s="233">
        <f t="shared" ref="I97:I104" si="23">ROUND(F97*H97,2)</f>
        <v>3987.51</v>
      </c>
      <c r="J97" s="234">
        <f t="shared" si="19"/>
        <v>2.9038634555632122E-3</v>
      </c>
      <c r="K97" s="388" t="s">
        <v>177</v>
      </c>
    </row>
    <row r="98" spans="1:11" s="46" customFormat="1">
      <c r="A98" s="52" t="str">
        <f>MEMORIAL!A98</f>
        <v>5.6.2</v>
      </c>
      <c r="B98" s="209" t="s">
        <v>179</v>
      </c>
      <c r="C98" s="335">
        <v>92775</v>
      </c>
      <c r="D98" s="53" t="str">
        <f>MEMORIAL!B98</f>
        <v>Armação de pilar ou viga de uma estrutura convencional de concreto armado  CA-60 de 5.00mm</v>
      </c>
      <c r="E98" s="64" t="str">
        <f>MEMORIAL!C98</f>
        <v>kg</v>
      </c>
      <c r="F98" s="358">
        <f>MEMORIAL!D98</f>
        <v>131.5</v>
      </c>
      <c r="G98" s="233">
        <v>13.81</v>
      </c>
      <c r="H98" s="54">
        <f t="shared" si="22"/>
        <v>16.62</v>
      </c>
      <c r="I98" s="54">
        <f t="shared" si="23"/>
        <v>2185.5300000000002</v>
      </c>
      <c r="J98" s="50">
        <f t="shared" si="19"/>
        <v>1.5915899140157811E-3</v>
      </c>
      <c r="K98" s="119" t="s">
        <v>177</v>
      </c>
    </row>
    <row r="99" spans="1:11" s="46" customFormat="1">
      <c r="A99" s="52" t="str">
        <f>MEMORIAL!A99</f>
        <v>5.6.3</v>
      </c>
      <c r="B99" s="209" t="s">
        <v>179</v>
      </c>
      <c r="C99" s="335">
        <v>92776</v>
      </c>
      <c r="D99" s="53" t="str">
        <f>MEMORIAL!B99</f>
        <v>Armação de pilar ou viga de uma estrutura convencional de concreto armado  CA-50 de 6.30mm</v>
      </c>
      <c r="E99" s="64" t="str">
        <f>MEMORIAL!C99</f>
        <v>kg</v>
      </c>
      <c r="F99" s="358">
        <f>MEMORIAL!D99</f>
        <v>88</v>
      </c>
      <c r="G99" s="233">
        <v>12.27</v>
      </c>
      <c r="H99" s="54">
        <f t="shared" si="22"/>
        <v>14.77</v>
      </c>
      <c r="I99" s="54">
        <f t="shared" si="23"/>
        <v>1299.76</v>
      </c>
      <c r="J99" s="50">
        <f t="shared" si="19"/>
        <v>9.4653695288609695E-4</v>
      </c>
      <c r="K99" s="119" t="s">
        <v>177</v>
      </c>
    </row>
    <row r="100" spans="1:11" s="46" customFormat="1">
      <c r="A100" s="52" t="str">
        <f>MEMORIAL!A100</f>
        <v>5.6.4</v>
      </c>
      <c r="B100" s="246" t="s">
        <v>179</v>
      </c>
      <c r="C100" s="335">
        <v>92777</v>
      </c>
      <c r="D100" s="53" t="str">
        <f>MEMORIAL!B100</f>
        <v>Armação de pilar ou viga de uma estrutura convencional de concreto armado  CA-50 de 8.00mm</v>
      </c>
      <c r="E100" s="64" t="str">
        <f>MEMORIAL!C100</f>
        <v>kg</v>
      </c>
      <c r="F100" s="358">
        <f>MEMORIAL!D100</f>
        <v>60.2</v>
      </c>
      <c r="G100" s="233">
        <v>11.26</v>
      </c>
      <c r="H100" s="54">
        <f t="shared" si="22"/>
        <v>13.55</v>
      </c>
      <c r="I100" s="54">
        <f t="shared" si="23"/>
        <v>815.71</v>
      </c>
      <c r="J100" s="50">
        <f>I100/$I$449</f>
        <v>5.9403248125709221E-4</v>
      </c>
      <c r="K100" s="119" t="s">
        <v>177</v>
      </c>
    </row>
    <row r="101" spans="1:11" s="46" customFormat="1">
      <c r="A101" s="52" t="str">
        <f>MEMORIAL!A101</f>
        <v>5.6.5</v>
      </c>
      <c r="B101" s="335" t="s">
        <v>179</v>
      </c>
      <c r="C101" s="335">
        <v>92778</v>
      </c>
      <c r="D101" s="53" t="str">
        <f>MEMORIAL!B101</f>
        <v>Armação de pilar ou viga de uma estrutura convencional de concreto armado  CA-50 de 10.00mm</v>
      </c>
      <c r="E101" s="64" t="str">
        <f>MEMORIAL!C101</f>
        <v>kg</v>
      </c>
      <c r="F101" s="358">
        <f>MEMORIAL!D101</f>
        <v>166.5</v>
      </c>
      <c r="G101" s="233">
        <v>9.0399999999999991</v>
      </c>
      <c r="H101" s="54">
        <f t="shared" si="22"/>
        <v>10.88</v>
      </c>
      <c r="I101" s="54">
        <f t="shared" si="23"/>
        <v>1811.52</v>
      </c>
      <c r="J101" s="50">
        <f>I101/$I$449</f>
        <v>1.3192209491692483E-3</v>
      </c>
      <c r="K101" s="119" t="s">
        <v>177</v>
      </c>
    </row>
    <row r="102" spans="1:11" s="46" customFormat="1">
      <c r="A102" s="52" t="str">
        <f>MEMORIAL!A102</f>
        <v>5.6.6</v>
      </c>
      <c r="B102" s="335" t="s">
        <v>179</v>
      </c>
      <c r="C102" s="335">
        <v>92779</v>
      </c>
      <c r="D102" s="53" t="str">
        <f>MEMORIAL!B102</f>
        <v>Armação de pilar ou viga de uma estrutura convencional de concreto armado  CA-50 de 12.50mm</v>
      </c>
      <c r="E102" s="64" t="str">
        <f>MEMORIAL!C102</f>
        <v>kg</v>
      </c>
      <c r="F102" s="358">
        <f>MEMORIAL!D102</f>
        <v>364.5</v>
      </c>
      <c r="G102" s="233">
        <v>7.3</v>
      </c>
      <c r="H102" s="54">
        <f t="shared" si="22"/>
        <v>8.7899999999999991</v>
      </c>
      <c r="I102" s="54">
        <f t="shared" si="23"/>
        <v>3203.96</v>
      </c>
      <c r="J102" s="50">
        <f>I102/$I$449</f>
        <v>2.3332511660375294E-3</v>
      </c>
      <c r="K102" s="119" t="s">
        <v>177</v>
      </c>
    </row>
    <row r="103" spans="1:11" s="46" customFormat="1">
      <c r="A103" s="52" t="str">
        <f>MEMORIAL!A103</f>
        <v>5.6.7</v>
      </c>
      <c r="B103" s="404" t="s">
        <v>179</v>
      </c>
      <c r="C103" s="404">
        <v>92780</v>
      </c>
      <c r="D103" s="53" t="str">
        <f>MEMORIAL!B103</f>
        <v>Armação de pilar ou viga de uma estrutura convencional de concreto armado CA-50 de 16.00mm</v>
      </c>
      <c r="E103" s="64" t="str">
        <f>MEMORIAL!C103</f>
        <v>kg</v>
      </c>
      <c r="F103" s="358">
        <f>MEMORIAL!D103</f>
        <v>97.6</v>
      </c>
      <c r="G103" s="233">
        <v>5.46</v>
      </c>
      <c r="H103" s="54">
        <f t="shared" si="22"/>
        <v>6.57</v>
      </c>
      <c r="I103" s="54">
        <f t="shared" si="23"/>
        <v>641.23</v>
      </c>
      <c r="J103" s="50">
        <f>I103/$I$449</f>
        <v>4.6696920223668364E-4</v>
      </c>
      <c r="K103" s="119"/>
    </row>
    <row r="104" spans="1:11" s="46" customFormat="1" ht="15.75" thickBot="1">
      <c r="A104" s="52" t="str">
        <f>MEMORIAL!A104</f>
        <v>5.6.8</v>
      </c>
      <c r="B104" s="335" t="s">
        <v>179</v>
      </c>
      <c r="C104" s="356">
        <v>92459</v>
      </c>
      <c r="D104" s="53" t="str">
        <f>MEMORIAL!B104</f>
        <v>Montagem e desmontagem de fôrma em chapa de madeira compensada</v>
      </c>
      <c r="E104" s="64" t="str">
        <f>MEMORIAL!C104</f>
        <v>m2</v>
      </c>
      <c r="F104" s="358">
        <f>MEMORIAL!D104</f>
        <v>166.9</v>
      </c>
      <c r="G104" s="233">
        <v>68.14</v>
      </c>
      <c r="H104" s="54">
        <f t="shared" si="22"/>
        <v>82.01</v>
      </c>
      <c r="I104" s="54">
        <f t="shared" si="23"/>
        <v>13687.47</v>
      </c>
      <c r="J104" s="50">
        <f>I104/$I$449</f>
        <v>9.9677603146118236E-3</v>
      </c>
      <c r="K104" s="119" t="s">
        <v>177</v>
      </c>
    </row>
    <row r="105" spans="1:11" s="33" customFormat="1">
      <c r="A105" s="804" t="str">
        <f>'DADOS DE ENTRADA'!$B$21</f>
        <v>PREFEITURA MUNICIPAL DE ITAJAÍ</v>
      </c>
      <c r="B105" s="805"/>
      <c r="C105" s="805"/>
      <c r="D105" s="806"/>
      <c r="E105" s="778" t="s">
        <v>24</v>
      </c>
      <c r="F105" s="779"/>
      <c r="G105" s="779"/>
      <c r="H105" s="779"/>
      <c r="I105" s="779"/>
      <c r="J105" s="803"/>
      <c r="K105" s="119"/>
    </row>
    <row r="106" spans="1:11" s="33" customFormat="1">
      <c r="A106" s="780"/>
      <c r="B106" s="781"/>
      <c r="C106" s="781"/>
      <c r="D106" s="782"/>
      <c r="E106" s="800" t="s">
        <v>68</v>
      </c>
      <c r="F106" s="801"/>
      <c r="G106" s="801"/>
      <c r="H106" s="801"/>
      <c r="I106" s="801"/>
      <c r="J106" s="802"/>
      <c r="K106" s="119"/>
    </row>
    <row r="107" spans="1:11" s="33" customFormat="1">
      <c r="A107" s="780"/>
      <c r="B107" s="781"/>
      <c r="C107" s="781"/>
      <c r="D107" s="782"/>
      <c r="E107" s="800" t="s">
        <v>69</v>
      </c>
      <c r="F107" s="801"/>
      <c r="G107" s="801"/>
      <c r="H107" s="801"/>
      <c r="I107" s="801"/>
      <c r="J107" s="802"/>
      <c r="K107" s="119"/>
    </row>
    <row r="108" spans="1:11" s="33" customFormat="1">
      <c r="A108" s="780"/>
      <c r="B108" s="781"/>
      <c r="C108" s="781"/>
      <c r="D108" s="782"/>
      <c r="E108" s="780"/>
      <c r="F108" s="781"/>
      <c r="G108" s="781"/>
      <c r="H108" s="781"/>
      <c r="I108" s="781"/>
      <c r="J108" s="782"/>
      <c r="K108" s="119"/>
    </row>
    <row r="109" spans="1:11" s="33" customFormat="1">
      <c r="A109" s="780" t="s">
        <v>70</v>
      </c>
      <c r="B109" s="781"/>
      <c r="C109" s="781"/>
      <c r="D109" s="782"/>
      <c r="E109" s="780" t="s">
        <v>70</v>
      </c>
      <c r="F109" s="781"/>
      <c r="G109" s="781"/>
      <c r="H109" s="781"/>
      <c r="I109" s="781"/>
      <c r="J109" s="782"/>
      <c r="K109" s="119"/>
    </row>
    <row r="110" spans="1:11" s="33" customFormat="1" ht="18.75">
      <c r="A110" s="783" t="str">
        <f>'DADOS DE ENTRADA'!$B$15</f>
        <v>VOLNEI JOSÉ MORASTONI</v>
      </c>
      <c r="B110" s="784"/>
      <c r="C110" s="784"/>
      <c r="D110" s="785"/>
      <c r="E110" s="783" t="str">
        <f>'DADOS DE ENTRADA'!$B$12</f>
        <v>MARCELO GARCIA</v>
      </c>
      <c r="F110" s="784"/>
      <c r="G110" s="784"/>
      <c r="H110" s="784"/>
      <c r="I110" s="784"/>
      <c r="J110" s="785"/>
      <c r="K110" s="119"/>
    </row>
    <row r="111" spans="1:11" s="33" customFormat="1" ht="15.75" thickBot="1">
      <c r="A111" s="789" t="str">
        <f>VLOOKUP('DADOS DE ENTRADA'!$B$15,'DADOS DE ENTRADA'!$E$7:$G$16,3,0)</f>
        <v>PREFEITO MUNICIPAL</v>
      </c>
      <c r="B111" s="790"/>
      <c r="C111" s="790"/>
      <c r="D111" s="791"/>
      <c r="E111" s="789" t="str">
        <f>'DADOS DE ENTRADA'!$B$24</f>
        <v>ARQUITETO E URBANISTA CAU A44894-0</v>
      </c>
      <c r="F111" s="790"/>
      <c r="G111" s="790"/>
      <c r="H111" s="790"/>
      <c r="I111" s="790"/>
      <c r="J111" s="791"/>
      <c r="K111" s="119"/>
    </row>
    <row r="112" spans="1:11" s="32" customFormat="1">
      <c r="A112" s="778" t="s">
        <v>21</v>
      </c>
      <c r="B112" s="779"/>
      <c r="C112" s="779"/>
      <c r="D112" s="779"/>
      <c r="E112" s="779"/>
      <c r="F112" s="779"/>
      <c r="G112" s="792" t="s">
        <v>398</v>
      </c>
      <c r="H112" s="793"/>
      <c r="I112" s="793"/>
      <c r="J112" s="794"/>
      <c r="K112" s="119"/>
    </row>
    <row r="113" spans="1:11" s="32" customFormat="1" ht="19.5" thickBot="1">
      <c r="A113" s="795" t="str">
        <f>'DADOS DE ENTRADA'!$B$7</f>
        <v>AMPLIAÇÃO DO 7°B.B.M EM ITAJAÍ - ÁREA TOTAL: 870,90m²</v>
      </c>
      <c r="B113" s="796"/>
      <c r="C113" s="796"/>
      <c r="D113" s="796"/>
      <c r="E113" s="796"/>
      <c r="F113" s="796"/>
      <c r="G113" s="703" t="s">
        <v>23</v>
      </c>
      <c r="H113" s="36">
        <f>'DADOS DE ENTRADA'!$B$10</f>
        <v>42826</v>
      </c>
      <c r="I113" s="677" t="s">
        <v>943</v>
      </c>
      <c r="J113" s="451">
        <f>'DADOS DE ENTRADA'!$B$11</f>
        <v>42644</v>
      </c>
      <c r="K113" s="119"/>
    </row>
    <row r="114" spans="1:11" s="32" customFormat="1">
      <c r="A114" s="797" t="s">
        <v>22</v>
      </c>
      <c r="B114" s="798"/>
      <c r="C114" s="798"/>
      <c r="D114" s="798"/>
      <c r="E114" s="798"/>
      <c r="F114" s="799"/>
      <c r="G114" s="792" t="s">
        <v>65</v>
      </c>
      <c r="H114" s="793"/>
      <c r="I114" s="793" t="s">
        <v>66</v>
      </c>
      <c r="J114" s="794"/>
      <c r="K114" s="119"/>
    </row>
    <row r="115" spans="1:11" s="32" customFormat="1" ht="19.5" thickBot="1">
      <c r="A115" s="815" t="str">
        <f>'DADOS DE ENTRADA'!$B$8</f>
        <v>AVENIDA SETE DE SETEMBRO, 1878 - BAIRRO FAZENDA</v>
      </c>
      <c r="B115" s="816"/>
      <c r="C115" s="816"/>
      <c r="D115" s="816"/>
      <c r="E115" s="816"/>
      <c r="F115" s="817"/>
      <c r="G115" s="704" t="s">
        <v>64</v>
      </c>
      <c r="H115" s="48">
        <f>'DADOS DE ENTRADA'!$B$16</f>
        <v>0.20350000000000001</v>
      </c>
      <c r="I115" s="34" t="s">
        <v>64</v>
      </c>
      <c r="J115" s="49">
        <f>'DADOS DE ENTRADA'!$B$17</f>
        <v>0.111</v>
      </c>
      <c r="K115" s="119"/>
    </row>
    <row r="116" spans="1:11" s="41" customFormat="1" ht="19.5" thickBot="1">
      <c r="A116" s="40">
        <f>'DADOS DE ENTRADA'!$B$9</f>
        <v>42887</v>
      </c>
      <c r="B116" s="788" t="s">
        <v>67</v>
      </c>
      <c r="C116" s="788"/>
      <c r="D116" s="788"/>
      <c r="E116" s="788"/>
      <c r="F116" s="788"/>
      <c r="G116" s="788"/>
      <c r="H116" s="788"/>
      <c r="I116" s="788" t="s">
        <v>566</v>
      </c>
      <c r="J116" s="788"/>
    </row>
    <row r="117" spans="1:11" s="46" customFormat="1" ht="45.75" thickBot="1">
      <c r="A117" s="397" t="s">
        <v>58</v>
      </c>
      <c r="B117" s="433" t="s">
        <v>178</v>
      </c>
      <c r="C117" s="398" t="s">
        <v>59</v>
      </c>
      <c r="D117" s="398" t="s">
        <v>60</v>
      </c>
      <c r="E117" s="398" t="s">
        <v>61</v>
      </c>
      <c r="F117" s="688" t="s">
        <v>62</v>
      </c>
      <c r="G117" s="706" t="s">
        <v>79</v>
      </c>
      <c r="H117" s="433" t="s">
        <v>80</v>
      </c>
      <c r="I117" s="433" t="s">
        <v>81</v>
      </c>
      <c r="J117" s="434" t="s">
        <v>63</v>
      </c>
      <c r="K117" s="119"/>
    </row>
    <row r="118" spans="1:11" s="46" customFormat="1" ht="14.25" customHeight="1">
      <c r="A118" s="137" t="str">
        <f>MEMORIAL!A120</f>
        <v>5.7</v>
      </c>
      <c r="B118" s="408"/>
      <c r="C118" s="408"/>
      <c r="D118" s="138" t="str">
        <f>MEMORIAL!B120</f>
        <v>Lajes do piso 02 (nível 7,02m)</v>
      </c>
      <c r="E118" s="408"/>
      <c r="F118" s="689"/>
      <c r="G118" s="676"/>
      <c r="H118" s="431"/>
      <c r="I118" s="431">
        <f>SUM(I119:I126)</f>
        <v>40748.53</v>
      </c>
      <c r="J118" s="432">
        <f t="shared" ref="J118:J124" si="24">I118/$I$449</f>
        <v>2.9674701037720585E-2</v>
      </c>
      <c r="K118" s="119"/>
    </row>
    <row r="119" spans="1:11" s="390" customFormat="1" ht="14.25" customHeight="1">
      <c r="A119" s="239" t="str">
        <f>MEMORIAL!A121</f>
        <v>5.7.1</v>
      </c>
      <c r="B119" s="405" t="s">
        <v>179</v>
      </c>
      <c r="C119" s="405" t="s">
        <v>351</v>
      </c>
      <c r="D119" s="230" t="str">
        <f>MEMORIAL!B121</f>
        <v>Laje pré-moldada para cobertura, incl. vigotas, tijolos, armd. negativa, capeamento e escoras</v>
      </c>
      <c r="E119" s="231" t="str">
        <f>MEMORIAL!C121</f>
        <v>m2</v>
      </c>
      <c r="F119" s="393">
        <f>MEMORIAL!D121</f>
        <v>69.3</v>
      </c>
      <c r="G119" s="233">
        <v>73.3</v>
      </c>
      <c r="H119" s="233">
        <f>ROUND(G119+(G119*$H$6),2)</f>
        <v>88.22</v>
      </c>
      <c r="I119" s="233">
        <f>ROUND(F119*H119,2)</f>
        <v>6113.65</v>
      </c>
      <c r="J119" s="234">
        <f t="shared" si="24"/>
        <v>4.4522032082939048E-3</v>
      </c>
      <c r="K119" s="388"/>
    </row>
    <row r="120" spans="1:11" s="390" customFormat="1">
      <c r="A120" s="239" t="str">
        <f>MEMORIAL!A122</f>
        <v>5.7.2</v>
      </c>
      <c r="B120" s="786" t="s">
        <v>252</v>
      </c>
      <c r="C120" s="787"/>
      <c r="D120" s="230" t="str">
        <f>MEMORIAL!B122</f>
        <v>Concreto usinado bombeado fck = 25 MPa incl. , colocação, espalhamento e acabamento</v>
      </c>
      <c r="E120" s="231" t="str">
        <f>MEMORIAL!C122</f>
        <v>m3</v>
      </c>
      <c r="F120" s="393">
        <f>MEMORIAL!D122</f>
        <v>40.5</v>
      </c>
      <c r="G120" s="233">
        <f>'CONCRETO FCK=25'!G17</f>
        <v>272.7</v>
      </c>
      <c r="H120" s="233">
        <f t="shared" ref="H120:H126" si="25">ROUND(G120+(G120*$H$6),2)</f>
        <v>328.19</v>
      </c>
      <c r="I120" s="233">
        <f t="shared" ref="I120:I126" si="26">ROUND(F120*H120,2)</f>
        <v>13291.7</v>
      </c>
      <c r="J120" s="234">
        <f t="shared" si="24"/>
        <v>9.6795448518773742E-3</v>
      </c>
      <c r="K120" s="388" t="s">
        <v>177</v>
      </c>
    </row>
    <row r="121" spans="1:11" s="46" customFormat="1">
      <c r="A121" s="52" t="str">
        <f>MEMORIAL!A123</f>
        <v>5.7.3</v>
      </c>
      <c r="B121" s="209" t="s">
        <v>179</v>
      </c>
      <c r="C121" s="335">
        <v>92784</v>
      </c>
      <c r="D121" s="53" t="str">
        <f>MEMORIAL!B123</f>
        <v>Armação de laje de uma estrutura convencional de concreto armado CA-60 de 5.00mm</v>
      </c>
      <c r="E121" s="64" t="str">
        <f>MEMORIAL!C123</f>
        <v>kg</v>
      </c>
      <c r="F121" s="358">
        <f>MEMORIAL!D123</f>
        <v>58</v>
      </c>
      <c r="G121" s="233">
        <v>9.9</v>
      </c>
      <c r="H121" s="54">
        <f t="shared" si="25"/>
        <v>11.91</v>
      </c>
      <c r="I121" s="54">
        <f t="shared" si="26"/>
        <v>690.78</v>
      </c>
      <c r="J121" s="50">
        <f t="shared" si="24"/>
        <v>5.0305348396216065E-4</v>
      </c>
      <c r="K121" s="119" t="s">
        <v>177</v>
      </c>
    </row>
    <row r="122" spans="1:11" s="46" customFormat="1">
      <c r="A122" s="52" t="str">
        <f>MEMORIAL!A124</f>
        <v>5.7.4</v>
      </c>
      <c r="B122" s="335" t="s">
        <v>179</v>
      </c>
      <c r="C122" s="335">
        <v>92785</v>
      </c>
      <c r="D122" s="53" t="str">
        <f>MEMORIAL!B124</f>
        <v>Armação de laje de uma estrutura convencional de concreto armado CA-50 de 6.30mm</v>
      </c>
      <c r="E122" s="64" t="str">
        <f>MEMORIAL!C124</f>
        <v>kg</v>
      </c>
      <c r="F122" s="358">
        <f>MEMORIAL!D124</f>
        <v>273.7</v>
      </c>
      <c r="G122" s="233">
        <v>8.5299999999999994</v>
      </c>
      <c r="H122" s="54">
        <f>ROUND(G122+(G122*$H$6),2)</f>
        <v>10.27</v>
      </c>
      <c r="I122" s="54">
        <f>ROUND(F122*H122,2)</f>
        <v>2810.9</v>
      </c>
      <c r="J122" s="50">
        <f t="shared" si="24"/>
        <v>2.0470092331411412E-3</v>
      </c>
      <c r="K122" s="119" t="s">
        <v>177</v>
      </c>
    </row>
    <row r="123" spans="1:11" s="46" customFormat="1">
      <c r="A123" s="52" t="str">
        <f>MEMORIAL!A125</f>
        <v>5.7.5</v>
      </c>
      <c r="B123" s="335" t="s">
        <v>179</v>
      </c>
      <c r="C123" s="335">
        <v>92786</v>
      </c>
      <c r="D123" s="53" t="str">
        <f>MEMORIAL!B125</f>
        <v>Armação de laje de uma estrutura convencional de concreto armado CA-50 de 8.00mm</v>
      </c>
      <c r="E123" s="64" t="str">
        <f>MEMORIAL!C125</f>
        <v>kg</v>
      </c>
      <c r="F123" s="358">
        <f>MEMORIAL!D125</f>
        <v>33.6</v>
      </c>
      <c r="G123" s="233">
        <v>7.93</v>
      </c>
      <c r="H123" s="54">
        <f>ROUND(G123+(G123*$H$6),2)</f>
        <v>9.5399999999999991</v>
      </c>
      <c r="I123" s="54">
        <f>ROUND(F123*H123,2)</f>
        <v>320.54000000000002</v>
      </c>
      <c r="J123" s="50">
        <f t="shared" si="24"/>
        <v>2.3342998313389358E-4</v>
      </c>
      <c r="K123" s="119" t="s">
        <v>177</v>
      </c>
    </row>
    <row r="124" spans="1:11" s="46" customFormat="1">
      <c r="A124" s="52" t="str">
        <f>MEMORIAL!A126</f>
        <v>5.7.6</v>
      </c>
      <c r="B124" s="335" t="s">
        <v>179</v>
      </c>
      <c r="C124" s="335">
        <v>92787</v>
      </c>
      <c r="D124" s="53" t="str">
        <f>MEMORIAL!B126</f>
        <v>Armação de laje de uma estrutura convencional de concreto armado CA-50 de 10.00mm</v>
      </c>
      <c r="E124" s="64" t="str">
        <f>MEMORIAL!C126</f>
        <v>kg</v>
      </c>
      <c r="F124" s="358">
        <f>MEMORIAL!D126</f>
        <v>440.3</v>
      </c>
      <c r="G124" s="233">
        <v>6.26</v>
      </c>
      <c r="H124" s="54">
        <f>ROUND(G124+(G124*$H$6),2)</f>
        <v>7.53</v>
      </c>
      <c r="I124" s="54">
        <f>ROUND(F124*H124,2)</f>
        <v>3315.46</v>
      </c>
      <c r="J124" s="50">
        <f t="shared" si="24"/>
        <v>2.4144499029172609E-3</v>
      </c>
      <c r="K124" s="119" t="s">
        <v>177</v>
      </c>
    </row>
    <row r="125" spans="1:11" s="46" customFormat="1">
      <c r="A125" s="52" t="str">
        <f>MEMORIAL!A127</f>
        <v>5.7.7</v>
      </c>
      <c r="B125" s="209" t="s">
        <v>179</v>
      </c>
      <c r="C125" s="335">
        <v>92788</v>
      </c>
      <c r="D125" s="53" t="str">
        <f>MEMORIAL!B127</f>
        <v>Armação de laje de uma estrutura convencional de concreto armado CA-50 de 12.50mm</v>
      </c>
      <c r="E125" s="64" t="str">
        <f>MEMORIAL!C127</f>
        <v>kg</v>
      </c>
      <c r="F125" s="358">
        <f>MEMORIAL!D127</f>
        <v>556.1</v>
      </c>
      <c r="G125" s="233">
        <v>5.32</v>
      </c>
      <c r="H125" s="54">
        <f t="shared" si="25"/>
        <v>6.4</v>
      </c>
      <c r="I125" s="54">
        <f t="shared" si="26"/>
        <v>3559.04</v>
      </c>
      <c r="J125" s="50">
        <f t="shared" ref="J125:J139" si="27">I125/$I$449</f>
        <v>2.5918345516093236E-3</v>
      </c>
      <c r="K125" s="119" t="s">
        <v>177</v>
      </c>
    </row>
    <row r="126" spans="1:11" s="46" customFormat="1" ht="30">
      <c r="A126" s="52" t="str">
        <f>MEMORIAL!A128</f>
        <v>5.7.8</v>
      </c>
      <c r="B126" s="209" t="s">
        <v>179</v>
      </c>
      <c r="C126" s="335">
        <v>92490</v>
      </c>
      <c r="D126" s="118" t="str">
        <f>MEMORIAL!B128</f>
        <v xml:space="preserve">Montagem e desmontagem de forma de laje nervurada c/ cubeta e assoalho, c/ área média maior que 20m², pé direito simples, em chapa de madeira compensada resinada. </v>
      </c>
      <c r="E126" s="64" t="str">
        <f>MEMORIAL!C128</f>
        <v>m2</v>
      </c>
      <c r="F126" s="358">
        <f>MEMORIAL!D128</f>
        <v>198</v>
      </c>
      <c r="G126" s="233">
        <v>44.68</v>
      </c>
      <c r="H126" s="54">
        <f t="shared" si="25"/>
        <v>53.77</v>
      </c>
      <c r="I126" s="54">
        <f t="shared" si="26"/>
        <v>10646.46</v>
      </c>
      <c r="J126" s="50">
        <f t="shared" si="27"/>
        <v>7.7531758227855256E-3</v>
      </c>
      <c r="K126" s="119" t="s">
        <v>177</v>
      </c>
    </row>
    <row r="127" spans="1:11" s="46" customFormat="1">
      <c r="A127" s="211" t="str">
        <f>MEMORIAL!A129</f>
        <v>5.8</v>
      </c>
      <c r="B127" s="210"/>
      <c r="C127" s="210"/>
      <c r="D127" s="110" t="str">
        <f>MEMORIAL!B129</f>
        <v>Escada (nível 3,96m até 7,02m)</v>
      </c>
      <c r="E127" s="210"/>
      <c r="F127" s="686"/>
      <c r="G127" s="418"/>
      <c r="H127" s="113"/>
      <c r="I127" s="113">
        <f>SUM(I128:I132)</f>
        <v>3454.3599999999997</v>
      </c>
      <c r="J127" s="114">
        <f t="shared" si="27"/>
        <v>2.5156024101154195E-3</v>
      </c>
      <c r="K127" s="119"/>
    </row>
    <row r="128" spans="1:11" s="390" customFormat="1">
      <c r="A128" s="239" t="str">
        <f>MEMORIAL!A130</f>
        <v>5.8.1</v>
      </c>
      <c r="B128" s="786" t="s">
        <v>252</v>
      </c>
      <c r="C128" s="787"/>
      <c r="D128" s="230" t="str">
        <f>MEMORIAL!B130</f>
        <v>Concreto usinado bombeado fck = 25 MPa incl. , colocação, espalhamento e acabamento</v>
      </c>
      <c r="E128" s="231" t="str">
        <f>MEMORIAL!C130</f>
        <v>m3</v>
      </c>
      <c r="F128" s="393">
        <f>MEMORIAL!D130</f>
        <v>2.0499999999999998</v>
      </c>
      <c r="G128" s="233">
        <f>'CONCRETO FCK=25'!G17</f>
        <v>272.7</v>
      </c>
      <c r="H128" s="233">
        <f>ROUND(G128+(G128*$H$6),2)</f>
        <v>328.19</v>
      </c>
      <c r="I128" s="233">
        <f>ROUND(F128*H128,2)</f>
        <v>672.79</v>
      </c>
      <c r="J128" s="234">
        <f t="shared" si="27"/>
        <v>4.899524500925072E-4</v>
      </c>
      <c r="K128" s="388" t="s">
        <v>177</v>
      </c>
    </row>
    <row r="129" spans="1:11" s="46" customFormat="1">
      <c r="A129" s="52" t="str">
        <f>MEMORIAL!A131</f>
        <v>5.8.2</v>
      </c>
      <c r="B129" s="209" t="s">
        <v>179</v>
      </c>
      <c r="C129" s="276">
        <v>92775</v>
      </c>
      <c r="D129" s="53" t="str">
        <f>MEMORIAL!B131</f>
        <v>Armação de pilar ou viga de uma estrutura convencional de concreto armado CA-60 de 5.00mm</v>
      </c>
      <c r="E129" s="64" t="str">
        <f>MEMORIAL!C131</f>
        <v>kg</v>
      </c>
      <c r="F129" s="358">
        <f>MEMORIAL!D131</f>
        <v>25.2</v>
      </c>
      <c r="G129" s="233">
        <v>13.81</v>
      </c>
      <c r="H129" s="54">
        <f>ROUND(G129+(G129*$H$6),2)</f>
        <v>16.62</v>
      </c>
      <c r="I129" s="54">
        <f>ROUND(F129*H129,2)</f>
        <v>418.82</v>
      </c>
      <c r="J129" s="50">
        <f t="shared" si="27"/>
        <v>3.0500138995488018E-4</v>
      </c>
      <c r="K129" s="119" t="s">
        <v>177</v>
      </c>
    </row>
    <row r="130" spans="1:11" s="46" customFormat="1">
      <c r="A130" s="52" t="str">
        <f>MEMORIAL!A132</f>
        <v>5.8.3</v>
      </c>
      <c r="B130" s="335" t="s">
        <v>179</v>
      </c>
      <c r="C130" s="335">
        <v>92776</v>
      </c>
      <c r="D130" s="53" t="str">
        <f>MEMORIAL!B132</f>
        <v>Armação de pilar ou viga de uma estrutura convencional de concreto armado CA-50 de 6.30mm</v>
      </c>
      <c r="E130" s="64" t="str">
        <f>MEMORIAL!C132</f>
        <v>kg</v>
      </c>
      <c r="F130" s="358">
        <f>MEMORIAL!D132</f>
        <v>22.1</v>
      </c>
      <c r="G130" s="233">
        <v>12.27</v>
      </c>
      <c r="H130" s="54">
        <f>ROUND(G130+(G130*$H$6),2)</f>
        <v>14.77</v>
      </c>
      <c r="I130" s="54">
        <f>ROUND(F130*H130,2)</f>
        <v>326.42</v>
      </c>
      <c r="J130" s="50">
        <f t="shared" si="27"/>
        <v>2.3771203311463636E-4</v>
      </c>
      <c r="K130" s="119" t="s">
        <v>177</v>
      </c>
    </row>
    <row r="131" spans="1:11" s="46" customFormat="1">
      <c r="A131" s="52" t="str">
        <f>MEMORIAL!A133</f>
        <v>5.8.4</v>
      </c>
      <c r="B131" s="209" t="s">
        <v>179</v>
      </c>
      <c r="C131" s="404">
        <v>92777</v>
      </c>
      <c r="D131" s="53" t="str">
        <f>MEMORIAL!B133</f>
        <v>Armação de pilar ou viga de uma estrutura convencional de concreto armado CA-50 de 8.00mm</v>
      </c>
      <c r="E131" s="64" t="str">
        <f>MEMORIAL!C133</f>
        <v>kg</v>
      </c>
      <c r="F131" s="358">
        <f>MEMORIAL!D133</f>
        <v>25.3</v>
      </c>
      <c r="G131" s="233">
        <v>11.26</v>
      </c>
      <c r="H131" s="54">
        <f>ROUND(G131+(G131*$H$6),2)</f>
        <v>13.55</v>
      </c>
      <c r="I131" s="54">
        <f>ROUND(F131*H131,2)</f>
        <v>342.82</v>
      </c>
      <c r="J131" s="50">
        <f t="shared" si="27"/>
        <v>2.4965516571398701E-4</v>
      </c>
      <c r="K131" s="119" t="s">
        <v>177</v>
      </c>
    </row>
    <row r="132" spans="1:11" s="46" customFormat="1">
      <c r="A132" s="52" t="str">
        <f>MEMORIAL!A134</f>
        <v>5.8.5</v>
      </c>
      <c r="B132" s="209" t="s">
        <v>179</v>
      </c>
      <c r="C132" s="404">
        <v>92486</v>
      </c>
      <c r="D132" s="118" t="str">
        <f>MEMORIAL!B134</f>
        <v>Montagem e desmontagem de fôrma em chapa de madeira compensada</v>
      </c>
      <c r="E132" s="64" t="str">
        <f>MEMORIAL!C134</f>
        <v>m2</v>
      </c>
      <c r="F132" s="358">
        <f>MEMORIAL!D134</f>
        <v>20.65</v>
      </c>
      <c r="G132" s="233">
        <v>68.14</v>
      </c>
      <c r="H132" s="54">
        <f>ROUND(G132+(G132*$H$6),2)</f>
        <v>82.01</v>
      </c>
      <c r="I132" s="54">
        <f>ROUND(F132*H132,2)</f>
        <v>1693.51</v>
      </c>
      <c r="J132" s="50">
        <f t="shared" si="27"/>
        <v>1.2332813712394087E-3</v>
      </c>
      <c r="K132" s="119" t="s">
        <v>177</v>
      </c>
    </row>
    <row r="133" spans="1:11" s="46" customFormat="1">
      <c r="A133" s="403" t="str">
        <f>MEMORIAL!A135</f>
        <v>5.9</v>
      </c>
      <c r="B133" s="404"/>
      <c r="C133" s="404"/>
      <c r="D133" s="435" t="str">
        <f>MEMORIAL!B135</f>
        <v>Pilares do piso cobertura (nível 7,02m)</v>
      </c>
      <c r="E133" s="64"/>
      <c r="F133" s="358"/>
      <c r="G133" s="233"/>
      <c r="H133" s="54"/>
      <c r="I133" s="113">
        <f>SUM(I134:I139)</f>
        <v>11835.23</v>
      </c>
      <c r="J133" s="114">
        <f t="shared" si="27"/>
        <v>8.6188854410861396E-3</v>
      </c>
      <c r="K133" s="119"/>
    </row>
    <row r="134" spans="1:11" s="46" customFormat="1">
      <c r="A134" s="52" t="str">
        <f>MEMORIAL!A136</f>
        <v>5.9.1</v>
      </c>
      <c r="B134" s="786" t="s">
        <v>252</v>
      </c>
      <c r="C134" s="787"/>
      <c r="D134" s="118" t="str">
        <f>MEMORIAL!B136</f>
        <v>Concreto usinado bombeado fck = 25 MPa incl. , colocação, espalhamento e acabamento</v>
      </c>
      <c r="E134" s="64" t="str">
        <f>MEMORIAL!C136</f>
        <v>m3</v>
      </c>
      <c r="F134" s="358">
        <f>MEMORIAL!D136</f>
        <v>4.95</v>
      </c>
      <c r="G134" s="233">
        <f>'CONCRETO FCK=25'!G17</f>
        <v>272.7</v>
      </c>
      <c r="H134" s="233">
        <f t="shared" ref="H134:H139" si="28">ROUND(G134+(G134*$H$6),2)</f>
        <v>328.19</v>
      </c>
      <c r="I134" s="233">
        <f t="shared" ref="I134:I139" si="29">ROUND(F134*H134,2)</f>
        <v>1624.54</v>
      </c>
      <c r="J134" s="234">
        <f t="shared" si="27"/>
        <v>1.1830546727407982E-3</v>
      </c>
      <c r="K134" s="119"/>
    </row>
    <row r="135" spans="1:11" s="46" customFormat="1">
      <c r="A135" s="52" t="str">
        <f>MEMORIAL!A137</f>
        <v>5.9.2</v>
      </c>
      <c r="B135" s="404" t="s">
        <v>179</v>
      </c>
      <c r="C135" s="404">
        <v>92775</v>
      </c>
      <c r="D135" s="118" t="str">
        <f>MEMORIAL!B137</f>
        <v>Armação de pilar ou viga de uma estrutura convencional de concreto armado CA-60 de 5.00mm</v>
      </c>
      <c r="E135" s="64" t="str">
        <f>MEMORIAL!C137</f>
        <v>kg</v>
      </c>
      <c r="F135" s="358">
        <f>MEMORIAL!D137</f>
        <v>94.1</v>
      </c>
      <c r="G135" s="233">
        <v>13.81</v>
      </c>
      <c r="H135" s="233">
        <f t="shared" si="28"/>
        <v>16.62</v>
      </c>
      <c r="I135" s="233">
        <f t="shared" si="29"/>
        <v>1563.94</v>
      </c>
      <c r="J135" s="234">
        <f t="shared" si="27"/>
        <v>1.1389233413066123E-3</v>
      </c>
      <c r="K135" s="119"/>
    </row>
    <row r="136" spans="1:11" s="46" customFormat="1">
      <c r="A136" s="52" t="str">
        <f>MEMORIAL!A138</f>
        <v>5.9.3</v>
      </c>
      <c r="B136" s="404" t="s">
        <v>179</v>
      </c>
      <c r="C136" s="404">
        <v>92778</v>
      </c>
      <c r="D136" s="118" t="str">
        <f>MEMORIAL!B138</f>
        <v>Armação de pilar ou viga de uma estrutura convencional de concreto armado CA-50 de 10.00mm</v>
      </c>
      <c r="E136" s="64" t="str">
        <f>MEMORIAL!C138</f>
        <v>kg</v>
      </c>
      <c r="F136" s="358">
        <f>MEMORIAL!D138</f>
        <v>82.8</v>
      </c>
      <c r="G136" s="233">
        <v>9.0399999999999991</v>
      </c>
      <c r="H136" s="233">
        <f t="shared" si="28"/>
        <v>10.88</v>
      </c>
      <c r="I136" s="233">
        <f t="shared" si="29"/>
        <v>900.86</v>
      </c>
      <c r="J136" s="234">
        <f t="shared" si="27"/>
        <v>6.5604209960067191E-4</v>
      </c>
      <c r="K136" s="119"/>
    </row>
    <row r="137" spans="1:11" s="46" customFormat="1">
      <c r="A137" s="52" t="str">
        <f>MEMORIAL!A139</f>
        <v>5.9.4</v>
      </c>
      <c r="B137" s="404" t="s">
        <v>179</v>
      </c>
      <c r="C137" s="404">
        <v>92779</v>
      </c>
      <c r="D137" s="118" t="str">
        <f>MEMORIAL!B139</f>
        <v>Armação de pilar ou viga de uma estrutura convencional de concreto armado CA-50 de 12.50mm</v>
      </c>
      <c r="E137" s="64" t="str">
        <f>MEMORIAL!C139</f>
        <v>kg</v>
      </c>
      <c r="F137" s="358">
        <f>MEMORIAL!D139</f>
        <v>155.6</v>
      </c>
      <c r="G137" s="233">
        <v>7.3</v>
      </c>
      <c r="H137" s="233">
        <f t="shared" si="28"/>
        <v>8.7899999999999991</v>
      </c>
      <c r="I137" s="233">
        <f t="shared" si="29"/>
        <v>1367.72</v>
      </c>
      <c r="J137" s="234">
        <f t="shared" si="27"/>
        <v>9.9602812919413774E-4</v>
      </c>
      <c r="K137" s="119"/>
    </row>
    <row r="138" spans="1:11" s="46" customFormat="1">
      <c r="A138" s="52" t="str">
        <f>MEMORIAL!A140</f>
        <v>5.9.5</v>
      </c>
      <c r="B138" s="404" t="s">
        <v>179</v>
      </c>
      <c r="C138" s="404">
        <v>92780</v>
      </c>
      <c r="D138" s="118" t="str">
        <f>MEMORIAL!B140</f>
        <v>Armação de pilar ou viga de uma estrutura convencional de concreto armado CA-50 de 16.00mm</v>
      </c>
      <c r="E138" s="64" t="str">
        <f>MEMORIAL!C140</f>
        <v>kg</v>
      </c>
      <c r="F138" s="358">
        <f>MEMORIAL!D140</f>
        <v>80.8</v>
      </c>
      <c r="G138" s="233">
        <v>5.46</v>
      </c>
      <c r="H138" s="233">
        <f t="shared" si="28"/>
        <v>6.57</v>
      </c>
      <c r="I138" s="233">
        <f t="shared" si="29"/>
        <v>530.86</v>
      </c>
      <c r="J138" s="234">
        <f t="shared" si="27"/>
        <v>3.8659337632263914E-4</v>
      </c>
      <c r="K138" s="119"/>
    </row>
    <row r="139" spans="1:11" s="46" customFormat="1">
      <c r="A139" s="52" t="str">
        <f>MEMORIAL!A141</f>
        <v>5.9.6</v>
      </c>
      <c r="B139" s="404" t="s">
        <v>179</v>
      </c>
      <c r="C139" s="404">
        <v>92459</v>
      </c>
      <c r="D139" s="118" t="str">
        <f>MEMORIAL!B141</f>
        <v>Montagem e desmontagem de fôrma em chapa de madeira compensada</v>
      </c>
      <c r="E139" s="64" t="str">
        <f>MEMORIAL!C141</f>
        <v>m2</v>
      </c>
      <c r="F139" s="358">
        <f>MEMORIAL!D141</f>
        <v>71.3</v>
      </c>
      <c r="G139" s="233">
        <v>68.14</v>
      </c>
      <c r="H139" s="233">
        <f t="shared" si="28"/>
        <v>82.01</v>
      </c>
      <c r="I139" s="233">
        <f t="shared" si="29"/>
        <v>5847.31</v>
      </c>
      <c r="J139" s="234">
        <f t="shared" si="27"/>
        <v>4.2582438219212803E-3</v>
      </c>
      <c r="K139" s="119"/>
    </row>
    <row r="140" spans="1:11" s="23" customFormat="1">
      <c r="A140" s="403" t="str">
        <f>MEMORIAL!A142</f>
        <v>5.10</v>
      </c>
      <c r="B140" s="402"/>
      <c r="C140" s="402"/>
      <c r="D140" s="435" t="str">
        <f>MEMORIAL!B142</f>
        <v>Vigas do piso cobertura (nível 9,96m)</v>
      </c>
      <c r="E140" s="402"/>
      <c r="F140" s="686"/>
      <c r="G140" s="418"/>
      <c r="H140" s="113"/>
      <c r="I140" s="113">
        <f>SUM(I141:I147)</f>
        <v>20066.719999999998</v>
      </c>
      <c r="J140" s="114">
        <f>I140/$I$449</f>
        <v>1.4613384011831796E-2</v>
      </c>
      <c r="K140" s="120"/>
    </row>
    <row r="141" spans="1:11" s="46" customFormat="1">
      <c r="A141" s="52" t="str">
        <f>MEMORIAL!A143</f>
        <v>5.10.1</v>
      </c>
      <c r="B141" s="786" t="s">
        <v>252</v>
      </c>
      <c r="C141" s="787"/>
      <c r="D141" s="118" t="str">
        <f>MEMORIAL!B143</f>
        <v>Concreto usinado bombeado fck = 25 MPa incl. , colocação, espalhamento e acabamento</v>
      </c>
      <c r="E141" s="64" t="str">
        <f>MEMORIAL!C143</f>
        <v>m3</v>
      </c>
      <c r="F141" s="358">
        <f>MEMORIAL!D143</f>
        <v>8.8000000000000007</v>
      </c>
      <c r="G141" s="233">
        <f>'CONCRETO FCK=25'!G17</f>
        <v>272.7</v>
      </c>
      <c r="H141" s="233">
        <f t="shared" ref="H141:H147" si="30">ROUND(G141+(G141*$H$6),2)</f>
        <v>328.19</v>
      </c>
      <c r="I141" s="233">
        <f t="shared" ref="I141:I147" si="31">ROUND(F141*H141,2)</f>
        <v>2888.07</v>
      </c>
      <c r="J141" s="234">
        <f>I141/$I$449</f>
        <v>2.1032074979394273E-3</v>
      </c>
      <c r="K141" s="119"/>
    </row>
    <row r="142" spans="1:11" s="46" customFormat="1">
      <c r="A142" s="52" t="str">
        <f>MEMORIAL!A144</f>
        <v>5.10.2</v>
      </c>
      <c r="B142" s="404" t="s">
        <v>179</v>
      </c>
      <c r="C142" s="404">
        <v>92775</v>
      </c>
      <c r="D142" s="118" t="str">
        <f>MEMORIAL!B144</f>
        <v>Armação de pilar ou viga de uma estrutura convencional de concreto armado  CA-60 de 5.00mm</v>
      </c>
      <c r="E142" s="64" t="str">
        <f>MEMORIAL!C144</f>
        <v>kg</v>
      </c>
      <c r="F142" s="358">
        <f>MEMORIAL!D144</f>
        <v>95.7</v>
      </c>
      <c r="G142" s="233">
        <v>13.81</v>
      </c>
      <c r="H142" s="233">
        <f t="shared" si="30"/>
        <v>16.62</v>
      </c>
      <c r="I142" s="233">
        <f t="shared" si="31"/>
        <v>1590.53</v>
      </c>
      <c r="J142" s="234">
        <f t="shared" ref="J142:J149" si="32">I142/$I$449</f>
        <v>1.1582872373929985E-3</v>
      </c>
      <c r="K142" s="119"/>
    </row>
    <row r="143" spans="1:11" s="46" customFormat="1">
      <c r="A143" s="52" t="str">
        <f>MEMORIAL!A145</f>
        <v>5.10.3</v>
      </c>
      <c r="B143" s="404" t="s">
        <v>179</v>
      </c>
      <c r="C143" s="404">
        <v>92776</v>
      </c>
      <c r="D143" s="118" t="str">
        <f>MEMORIAL!B145</f>
        <v>Armação de pilar ou viga de uma estrutura convencional de concreto armado  CA-50 de 6.30mm</v>
      </c>
      <c r="E143" s="64" t="str">
        <f>MEMORIAL!C145</f>
        <v>kg</v>
      </c>
      <c r="F143" s="358">
        <f>MEMORIAL!D145</f>
        <v>76.3</v>
      </c>
      <c r="G143" s="233">
        <v>12.27</v>
      </c>
      <c r="H143" s="233">
        <f t="shared" si="30"/>
        <v>14.77</v>
      </c>
      <c r="I143" s="233">
        <f t="shared" si="31"/>
        <v>1126.95</v>
      </c>
      <c r="J143" s="234">
        <f t="shared" si="32"/>
        <v>8.2068983431940272E-4</v>
      </c>
      <c r="K143" s="119"/>
    </row>
    <row r="144" spans="1:11" s="46" customFormat="1">
      <c r="A144" s="52" t="str">
        <f>MEMORIAL!A146</f>
        <v>5.10.4</v>
      </c>
      <c r="B144" s="404" t="s">
        <v>179</v>
      </c>
      <c r="C144" s="404">
        <v>92777</v>
      </c>
      <c r="D144" s="118" t="str">
        <f>MEMORIAL!B146</f>
        <v>Armação de pilar ou viga de uma estrutura convencional de concreto armado  CA-50 de 8.00mm</v>
      </c>
      <c r="E144" s="64" t="str">
        <f>MEMORIAL!C146</f>
        <v>kg</v>
      </c>
      <c r="F144" s="358">
        <f>MEMORIAL!D146</f>
        <v>58.2</v>
      </c>
      <c r="G144" s="233">
        <v>11.26</v>
      </c>
      <c r="H144" s="233">
        <f t="shared" si="30"/>
        <v>13.55</v>
      </c>
      <c r="I144" s="233">
        <f t="shared" si="31"/>
        <v>788.61</v>
      </c>
      <c r="J144" s="234">
        <f t="shared" si="32"/>
        <v>5.7429718287645788E-4</v>
      </c>
      <c r="K144" s="119"/>
    </row>
    <row r="145" spans="1:11" s="46" customFormat="1">
      <c r="A145" s="52" t="str">
        <f>MEMORIAL!A147</f>
        <v>5.10.5</v>
      </c>
      <c r="B145" s="404" t="s">
        <v>179</v>
      </c>
      <c r="C145" s="404">
        <v>92778</v>
      </c>
      <c r="D145" s="118" t="str">
        <f>MEMORIAL!B147</f>
        <v>Armação de pilar ou viga de uma estrutura convencional de concreto armado  CA-50 de 10.00mm</v>
      </c>
      <c r="E145" s="64" t="str">
        <f>MEMORIAL!C147</f>
        <v>kg</v>
      </c>
      <c r="F145" s="358">
        <f>MEMORIAL!D147</f>
        <v>193.6</v>
      </c>
      <c r="G145" s="233">
        <v>9.0399999999999991</v>
      </c>
      <c r="H145" s="233">
        <f t="shared" si="30"/>
        <v>10.88</v>
      </c>
      <c r="I145" s="233">
        <f t="shared" si="31"/>
        <v>2106.37</v>
      </c>
      <c r="J145" s="234">
        <f t="shared" si="32"/>
        <v>1.5339424520301346E-3</v>
      </c>
      <c r="K145" s="119"/>
    </row>
    <row r="146" spans="1:11" s="46" customFormat="1">
      <c r="A146" s="52" t="str">
        <f>MEMORIAL!A148</f>
        <v>5.10.6</v>
      </c>
      <c r="B146" s="404" t="s">
        <v>179</v>
      </c>
      <c r="C146" s="404">
        <v>92779</v>
      </c>
      <c r="D146" s="118" t="str">
        <f>MEMORIAL!B148</f>
        <v>Armação de pilar ou viga de uma estrutura convencional de concreto armado  CA-50 de 12.50mm</v>
      </c>
      <c r="E146" s="64" t="str">
        <f>MEMORIAL!C148</f>
        <v>kg</v>
      </c>
      <c r="F146" s="358">
        <f>MEMORIAL!D148</f>
        <v>137</v>
      </c>
      <c r="G146" s="233">
        <v>7.3</v>
      </c>
      <c r="H146" s="233">
        <f t="shared" si="30"/>
        <v>8.7899999999999991</v>
      </c>
      <c r="I146" s="233">
        <f t="shared" si="31"/>
        <v>1204.23</v>
      </c>
      <c r="J146" s="234">
        <f t="shared" si="32"/>
        <v>8.7696820549487946E-4</v>
      </c>
      <c r="K146" s="119"/>
    </row>
    <row r="147" spans="1:11" s="46" customFormat="1">
      <c r="A147" s="52" t="str">
        <f>MEMORIAL!A149</f>
        <v>5.10.7</v>
      </c>
      <c r="B147" s="404" t="s">
        <v>179</v>
      </c>
      <c r="C147" s="404">
        <v>92486</v>
      </c>
      <c r="D147" s="118" t="str">
        <f>MEMORIAL!B149</f>
        <v>Montagem e desmontagem de fôrma em chapa de madeira compensada</v>
      </c>
      <c r="E147" s="64" t="str">
        <f>MEMORIAL!C149</f>
        <v>m2</v>
      </c>
      <c r="F147" s="358">
        <f>MEMORIAL!D149</f>
        <v>126.35</v>
      </c>
      <c r="G147" s="233">
        <v>68.14</v>
      </c>
      <c r="H147" s="233">
        <f t="shared" si="30"/>
        <v>82.01</v>
      </c>
      <c r="I147" s="233">
        <f t="shared" si="31"/>
        <v>10361.959999999999</v>
      </c>
      <c r="J147" s="234">
        <f t="shared" si="32"/>
        <v>7.5459916017784978E-3</v>
      </c>
      <c r="K147" s="119"/>
    </row>
    <row r="148" spans="1:11" s="23" customFormat="1">
      <c r="A148" s="403" t="str">
        <f>MEMORIAL!A150</f>
        <v>5.11</v>
      </c>
      <c r="B148" s="402"/>
      <c r="C148" s="402"/>
      <c r="D148" s="435" t="str">
        <f>MEMORIAL!B150</f>
        <v>Lajes do piso cobertura (nível 9,96m)</v>
      </c>
      <c r="E148" s="402"/>
      <c r="F148" s="686"/>
      <c r="G148" s="418"/>
      <c r="H148" s="113"/>
      <c r="I148" s="113">
        <f>SUM(I149:I157)</f>
        <v>37039.21</v>
      </c>
      <c r="J148" s="114">
        <f t="shared" si="32"/>
        <v>2.697342661007282E-2</v>
      </c>
      <c r="K148" s="120"/>
    </row>
    <row r="149" spans="1:11" s="390" customFormat="1">
      <c r="A149" s="239" t="str">
        <f>MEMORIAL!A151</f>
        <v>5.11.1</v>
      </c>
      <c r="B149" s="405" t="s">
        <v>179</v>
      </c>
      <c r="C149" s="405" t="s">
        <v>351</v>
      </c>
      <c r="D149" s="240" t="str">
        <f>MEMORIAL!B151</f>
        <v>Laje pré-moldada para cobertura, incl. vigotas, tijolos, armd. negativa, capeamento e escoras</v>
      </c>
      <c r="E149" s="231" t="str">
        <f>MEMORIAL!C151</f>
        <v>m2</v>
      </c>
      <c r="F149" s="393">
        <f>MEMORIAL!D151</f>
        <v>54.95</v>
      </c>
      <c r="G149" s="233">
        <v>73.3</v>
      </c>
      <c r="H149" s="233">
        <f>ROUND(G149+(G149*$H$6),2)</f>
        <v>88.22</v>
      </c>
      <c r="I149" s="233">
        <f>ROUND(F149*H149,2)</f>
        <v>4847.6899999999996</v>
      </c>
      <c r="J149" s="234">
        <f t="shared" si="32"/>
        <v>3.5302807603991527E-3</v>
      </c>
      <c r="K149" s="388"/>
    </row>
    <row r="150" spans="1:11" s="46" customFormat="1">
      <c r="A150" s="52" t="str">
        <f>MEMORIAL!A152</f>
        <v>5.11.2</v>
      </c>
      <c r="B150" s="786" t="s">
        <v>252</v>
      </c>
      <c r="C150" s="787"/>
      <c r="D150" s="118" t="str">
        <f>MEMORIAL!B152</f>
        <v>Concreto usinado bombeado fck = 25 MPa incl. , colocação, espalhamento e acabamento</v>
      </c>
      <c r="E150" s="64" t="str">
        <f>MEMORIAL!C152</f>
        <v>m3</v>
      </c>
      <c r="F150" s="358">
        <f>MEMORIAL!D152</f>
        <v>35.450000000000003</v>
      </c>
      <c r="G150" s="233">
        <f>'CONCRETO FCK=25'!G17</f>
        <v>272.7</v>
      </c>
      <c r="H150" s="233">
        <f t="shared" ref="H150:H156" si="33">ROUND(G150+(G150*$H$6),2)</f>
        <v>328.19</v>
      </c>
      <c r="I150" s="233">
        <f t="shared" ref="I150:I156" si="34">ROUND(F150*H150,2)</f>
        <v>11634.34</v>
      </c>
      <c r="J150" s="234">
        <f t="shared" ref="J150:J159" si="35">I150/$I$449</f>
        <v>8.47258934914202E-3</v>
      </c>
      <c r="K150" s="119"/>
    </row>
    <row r="151" spans="1:11" s="46" customFormat="1">
      <c r="A151" s="52" t="str">
        <f>MEMORIAL!A153</f>
        <v>5.11.3</v>
      </c>
      <c r="B151" s="404" t="s">
        <v>179</v>
      </c>
      <c r="C151" s="404">
        <v>92784</v>
      </c>
      <c r="D151" s="118" t="str">
        <f>MEMORIAL!B153</f>
        <v>Armação de laje de uma estrutura convencional de concreto armado CA-60 de 5.00mm</v>
      </c>
      <c r="E151" s="64" t="str">
        <f>MEMORIAL!C153</f>
        <v>kg</v>
      </c>
      <c r="F151" s="358">
        <f>MEMORIAL!D153</f>
        <v>94.2</v>
      </c>
      <c r="G151" s="233">
        <v>9.9</v>
      </c>
      <c r="H151" s="233">
        <f t="shared" si="33"/>
        <v>11.91</v>
      </c>
      <c r="I151" s="233">
        <f t="shared" si="34"/>
        <v>1121.92</v>
      </c>
      <c r="J151" s="234">
        <f t="shared" si="35"/>
        <v>8.1702678816240686E-4</v>
      </c>
      <c r="K151" s="119"/>
    </row>
    <row r="152" spans="1:11" s="46" customFormat="1">
      <c r="A152" s="52" t="str">
        <f>MEMORIAL!A154</f>
        <v>5.11.4</v>
      </c>
      <c r="B152" s="404" t="s">
        <v>179</v>
      </c>
      <c r="C152" s="404">
        <v>92785</v>
      </c>
      <c r="D152" s="118" t="str">
        <f>MEMORIAL!B154</f>
        <v>Armação de laje de uma estrutura convencional de concreto armado CA-50 de 6.30mm</v>
      </c>
      <c r="E152" s="64" t="str">
        <f>MEMORIAL!C154</f>
        <v>kg</v>
      </c>
      <c r="F152" s="358">
        <f>MEMORIAL!D154</f>
        <v>49.8</v>
      </c>
      <c r="G152" s="233">
        <v>8.5299999999999994</v>
      </c>
      <c r="H152" s="233">
        <f t="shared" si="33"/>
        <v>10.27</v>
      </c>
      <c r="I152" s="233">
        <f t="shared" si="34"/>
        <v>511.45</v>
      </c>
      <c r="J152" s="234">
        <f t="shared" si="35"/>
        <v>3.7245824194743202E-4</v>
      </c>
      <c r="K152" s="119"/>
    </row>
    <row r="153" spans="1:11" s="46" customFormat="1">
      <c r="A153" s="52" t="str">
        <f>MEMORIAL!A155</f>
        <v>5.11.5</v>
      </c>
      <c r="B153" s="404" t="s">
        <v>179</v>
      </c>
      <c r="C153" s="404">
        <v>92786</v>
      </c>
      <c r="D153" s="118" t="str">
        <f>MEMORIAL!B155</f>
        <v>Armação de laje de uma estrutura convencional de concreto armado CA-50 de 8.00mm</v>
      </c>
      <c r="E153" s="64" t="str">
        <f>MEMORIAL!C155</f>
        <v>kg</v>
      </c>
      <c r="F153" s="358">
        <f>MEMORIAL!D155</f>
        <v>67.900000000000006</v>
      </c>
      <c r="G153" s="233">
        <v>7.93</v>
      </c>
      <c r="H153" s="233">
        <f t="shared" si="33"/>
        <v>9.5399999999999991</v>
      </c>
      <c r="I153" s="233">
        <f t="shared" si="34"/>
        <v>647.77</v>
      </c>
      <c r="J153" s="234">
        <f t="shared" si="35"/>
        <v>4.7173189048057104E-4</v>
      </c>
      <c r="K153" s="119"/>
    </row>
    <row r="154" spans="1:11" s="46" customFormat="1">
      <c r="A154" s="52" t="str">
        <f>MEMORIAL!A156</f>
        <v>5.11.6</v>
      </c>
      <c r="B154" s="404" t="s">
        <v>179</v>
      </c>
      <c r="C154" s="404">
        <v>92787</v>
      </c>
      <c r="D154" s="118" t="str">
        <f>MEMORIAL!B156</f>
        <v>Armação de laje de uma estrutura convencional de concreto armado CA-50 de 10.00mm</v>
      </c>
      <c r="E154" s="64" t="str">
        <f>MEMORIAL!C156</f>
        <v>kg</v>
      </c>
      <c r="F154" s="358">
        <f>MEMORIAL!D156</f>
        <v>687</v>
      </c>
      <c r="G154" s="233">
        <v>6.26</v>
      </c>
      <c r="H154" s="233">
        <f t="shared" si="33"/>
        <v>7.53</v>
      </c>
      <c r="I154" s="233">
        <f t="shared" si="34"/>
        <v>5173.1099999999997</v>
      </c>
      <c r="J154" s="234">
        <f t="shared" si="35"/>
        <v>3.767264553721146E-3</v>
      </c>
      <c r="K154" s="119"/>
    </row>
    <row r="155" spans="1:11" s="46" customFormat="1">
      <c r="A155" s="52" t="str">
        <f>MEMORIAL!A157</f>
        <v>5.11.7</v>
      </c>
      <c r="B155" s="404" t="s">
        <v>179</v>
      </c>
      <c r="C155" s="404">
        <v>92788</v>
      </c>
      <c r="D155" s="118" t="str">
        <f>MEMORIAL!B157</f>
        <v>Armação de laje de uma estrutura convencional de concreto armado CA-50 de 12.50mm</v>
      </c>
      <c r="E155" s="64" t="str">
        <f>MEMORIAL!C157</f>
        <v>kg</v>
      </c>
      <c r="F155" s="358">
        <f>MEMORIAL!D157</f>
        <v>476.3</v>
      </c>
      <c r="G155" s="233">
        <v>5.32</v>
      </c>
      <c r="H155" s="233">
        <f t="shared" si="33"/>
        <v>6.4</v>
      </c>
      <c r="I155" s="233">
        <f t="shared" si="34"/>
        <v>3048.32</v>
      </c>
      <c r="J155" s="234">
        <f t="shared" si="35"/>
        <v>2.2199079247105214E-3</v>
      </c>
      <c r="K155" s="119"/>
    </row>
    <row r="156" spans="1:11" s="46" customFormat="1">
      <c r="A156" s="52" t="str">
        <f>MEMORIAL!A158</f>
        <v>5.11.8</v>
      </c>
      <c r="B156" s="404" t="s">
        <v>179</v>
      </c>
      <c r="C156" s="404">
        <v>92486</v>
      </c>
      <c r="D156" s="118" t="str">
        <f>MEMORIAL!B158</f>
        <v>Montagem e desmontagem de fôrma em chapa de madeira compensada</v>
      </c>
      <c r="E156" s="64" t="str">
        <f>MEMORIAL!C158</f>
        <v>m2</v>
      </c>
      <c r="F156" s="358">
        <f>MEMORIAL!D158</f>
        <v>16.45</v>
      </c>
      <c r="G156" s="233">
        <v>93.41</v>
      </c>
      <c r="H156" s="233">
        <f t="shared" si="33"/>
        <v>112.42</v>
      </c>
      <c r="I156" s="233">
        <f t="shared" si="34"/>
        <v>1849.31</v>
      </c>
      <c r="J156" s="234">
        <f t="shared" si="35"/>
        <v>1.3467411309332398E-3</v>
      </c>
      <c r="K156" s="119"/>
    </row>
    <row r="157" spans="1:11" s="46" customFormat="1" ht="33" customHeight="1">
      <c r="A157" s="52" t="str">
        <f>MEMORIAL!A159</f>
        <v>5.11.9</v>
      </c>
      <c r="B157" s="416" t="s">
        <v>179</v>
      </c>
      <c r="C157" s="416">
        <v>92490</v>
      </c>
      <c r="D157" s="118" t="str">
        <f>MEMORIAL!B159</f>
        <v xml:space="preserve">Montagem e desmontagem de forma de laje nervurada c/ cubeta e assoalho, c/ área média maior que 20m², pé direito simples, em chapa de madeira compensada resinada. </v>
      </c>
      <c r="E157" s="64" t="str">
        <f>MEMORIAL!C159</f>
        <v>m2</v>
      </c>
      <c r="F157" s="358">
        <f>MEMORIAL!D159</f>
        <v>152.6</v>
      </c>
      <c r="G157" s="233">
        <v>44.68</v>
      </c>
      <c r="H157" s="233">
        <f>ROUND(G157+(G157*$H$6),2)</f>
        <v>53.77</v>
      </c>
      <c r="I157" s="233">
        <f>ROUND(F157*H157,2)</f>
        <v>8205.2999999999993</v>
      </c>
      <c r="J157" s="234">
        <f>I157/$I$449</f>
        <v>5.9754259705763297E-3</v>
      </c>
      <c r="K157" s="119"/>
    </row>
    <row r="158" spans="1:11" s="23" customFormat="1">
      <c r="A158" s="403" t="str">
        <f>MEMORIAL!A160</f>
        <v>5.12</v>
      </c>
      <c r="B158" s="402"/>
      <c r="C158" s="402"/>
      <c r="D158" s="435" t="str">
        <f>MEMORIAL!B160</f>
        <v>Pilares do piso torre (nível 13,61m)</v>
      </c>
      <c r="E158" s="402"/>
      <c r="F158" s="686"/>
      <c r="G158" s="418"/>
      <c r="H158" s="113"/>
      <c r="I158" s="113">
        <f>SUM(I159:I163)</f>
        <v>6232.57</v>
      </c>
      <c r="J158" s="114">
        <f t="shared" si="35"/>
        <v>4.5388054844350502E-3</v>
      </c>
      <c r="K158" s="120"/>
    </row>
    <row r="159" spans="1:11" s="46" customFormat="1">
      <c r="A159" s="52" t="str">
        <f>MEMORIAL!A161</f>
        <v>5.12.1</v>
      </c>
      <c r="B159" s="786" t="s">
        <v>252</v>
      </c>
      <c r="C159" s="787"/>
      <c r="D159" s="118" t="str">
        <f>MEMORIAL!B161</f>
        <v>Concreto usinado bombeado fck = 25 MPa incl. , colocação, espalhamento e acabamento</v>
      </c>
      <c r="E159" s="64" t="str">
        <f>MEMORIAL!C161</f>
        <v>m3</v>
      </c>
      <c r="F159" s="358">
        <f>MEMORIAL!D161</f>
        <v>2.65</v>
      </c>
      <c r="G159" s="233">
        <f>'CONCRETO FCK=25'!G17</f>
        <v>272.7</v>
      </c>
      <c r="H159" s="233">
        <f>ROUND(G159+(G159*$H$6),2)</f>
        <v>328.19</v>
      </c>
      <c r="I159" s="233">
        <f>ROUND(F159*H159,2)</f>
        <v>869.7</v>
      </c>
      <c r="J159" s="234">
        <f t="shared" si="35"/>
        <v>6.3335014766190568E-4</v>
      </c>
      <c r="K159" s="119"/>
    </row>
    <row r="160" spans="1:11" s="46" customFormat="1">
      <c r="A160" s="52" t="str">
        <f>MEMORIAL!A162</f>
        <v>5.12.2</v>
      </c>
      <c r="B160" s="404" t="s">
        <v>179</v>
      </c>
      <c r="C160" s="404">
        <v>92775</v>
      </c>
      <c r="D160" s="118" t="str">
        <f>MEMORIAL!B162</f>
        <v>Armação de pilar ou viga de uma estrutura convencional de concreto armado CA-60 de 5.00mm</v>
      </c>
      <c r="E160" s="64" t="str">
        <f>MEMORIAL!C162</f>
        <v>kg</v>
      </c>
      <c r="F160" s="358">
        <f>MEMORIAL!D162</f>
        <v>49.6</v>
      </c>
      <c r="G160" s="233">
        <v>13.81</v>
      </c>
      <c r="H160" s="233">
        <f>ROUND(G160+(G160*$H$6),2)</f>
        <v>16.62</v>
      </c>
      <c r="I160" s="233">
        <f>ROUND(F160*H160,2)</f>
        <v>824.35</v>
      </c>
      <c r="J160" s="234">
        <f t="shared" ref="J160:J165" si="36">I160/$I$449</f>
        <v>6.003244730655306E-4</v>
      </c>
      <c r="K160" s="119"/>
    </row>
    <row r="161" spans="1:11" s="46" customFormat="1">
      <c r="A161" s="52" t="str">
        <f>MEMORIAL!A163</f>
        <v>5.12.3</v>
      </c>
      <c r="B161" s="404" t="s">
        <v>179</v>
      </c>
      <c r="C161" s="404">
        <v>92778</v>
      </c>
      <c r="D161" s="118" t="str">
        <f>MEMORIAL!B163</f>
        <v>Armação de pilar ou viga de uma estrutura convencional de concreto armado CA-50 de 10.00mm</v>
      </c>
      <c r="E161" s="64" t="str">
        <f>MEMORIAL!C163</f>
        <v>kg</v>
      </c>
      <c r="F161" s="358">
        <f>MEMORIAL!D163</f>
        <v>36</v>
      </c>
      <c r="G161" s="233">
        <v>9.0399999999999991</v>
      </c>
      <c r="H161" s="233">
        <f>ROUND(G161+(G161*$H$6),2)</f>
        <v>10.88</v>
      </c>
      <c r="I161" s="233">
        <f>ROUND(F161*H161,2)</f>
        <v>391.68</v>
      </c>
      <c r="J161" s="234">
        <f t="shared" si="36"/>
        <v>2.8523696198254019E-4</v>
      </c>
      <c r="K161" s="119"/>
    </row>
    <row r="162" spans="1:11" s="46" customFormat="1">
      <c r="A162" s="52" t="str">
        <f>MEMORIAL!A164</f>
        <v>5.12.4</v>
      </c>
      <c r="B162" s="404" t="s">
        <v>179</v>
      </c>
      <c r="C162" s="404">
        <v>92779</v>
      </c>
      <c r="D162" s="118" t="str">
        <f>MEMORIAL!B164</f>
        <v>Armação de pilar ou viga de uma estrutura convencional de concreto armado CA-50 de 12.50mm</v>
      </c>
      <c r="E162" s="64" t="str">
        <f>MEMORIAL!C164</f>
        <v>kg</v>
      </c>
      <c r="F162" s="358">
        <f>MEMORIAL!D164</f>
        <v>109.3</v>
      </c>
      <c r="G162" s="233">
        <v>7.3</v>
      </c>
      <c r="H162" s="233">
        <f>ROUND(G162+(G162*$H$6),2)</f>
        <v>8.7899999999999991</v>
      </c>
      <c r="I162" s="233">
        <f>ROUND(F162*H162,2)</f>
        <v>960.75</v>
      </c>
      <c r="J162" s="234">
        <f t="shared" si="36"/>
        <v>6.9965638078208099E-4</v>
      </c>
      <c r="K162" s="119"/>
    </row>
    <row r="163" spans="1:11" s="46" customFormat="1">
      <c r="A163" s="52" t="str">
        <f>MEMORIAL!A165</f>
        <v>5.12.5</v>
      </c>
      <c r="B163" s="404" t="s">
        <v>179</v>
      </c>
      <c r="C163" s="404">
        <v>92486</v>
      </c>
      <c r="D163" s="118" t="str">
        <f>MEMORIAL!B165</f>
        <v>Montagem e desmontagem de fôrma em chapa de madeira compensada</v>
      </c>
      <c r="E163" s="64" t="str">
        <f>MEMORIAL!C165</f>
        <v>m2</v>
      </c>
      <c r="F163" s="358">
        <f>MEMORIAL!D165</f>
        <v>38.85</v>
      </c>
      <c r="G163" s="233">
        <v>68.14</v>
      </c>
      <c r="H163" s="233">
        <f>ROUND(G163+(G163*$H$6),2)</f>
        <v>82.01</v>
      </c>
      <c r="I163" s="233">
        <f>ROUND(F163*H163,2)</f>
        <v>3186.09</v>
      </c>
      <c r="J163" s="234">
        <f t="shared" si="36"/>
        <v>2.3202375209429929E-3</v>
      </c>
      <c r="K163" s="119"/>
    </row>
    <row r="164" spans="1:11" s="23" customFormat="1">
      <c r="A164" s="403" t="str">
        <f>MEMORIAL!A166</f>
        <v>5.13</v>
      </c>
      <c r="B164" s="402"/>
      <c r="C164" s="402"/>
      <c r="D164" s="435" t="str">
        <f>MEMORIAL!B166</f>
        <v>Vigas do piso torre (nível 13,61m)</v>
      </c>
      <c r="E164" s="402"/>
      <c r="F164" s="686"/>
      <c r="G164" s="418"/>
      <c r="H164" s="113"/>
      <c r="I164" s="113">
        <f>SUM(I165:I172)</f>
        <v>5225.1000000000004</v>
      </c>
      <c r="J164" s="114">
        <f t="shared" si="36"/>
        <v>3.805125740540673E-3</v>
      </c>
      <c r="K164" s="120"/>
    </row>
    <row r="165" spans="1:11" s="46" customFormat="1">
      <c r="A165" s="52" t="str">
        <f>MEMORIAL!A167</f>
        <v>5.13.1</v>
      </c>
      <c r="B165" s="786" t="s">
        <v>252</v>
      </c>
      <c r="C165" s="787"/>
      <c r="D165" s="118" t="str">
        <f>MEMORIAL!B167</f>
        <v>Concreto usinado bombeado fck = 25 MPa incl. , colocação, espalhamento e acabamento</v>
      </c>
      <c r="E165" s="64" t="str">
        <f>MEMORIAL!C167</f>
        <v>m3</v>
      </c>
      <c r="F165" s="358">
        <f>MEMORIAL!D167</f>
        <v>1.95</v>
      </c>
      <c r="G165" s="233">
        <f>'CONCRETO FCK=25'!G17</f>
        <v>272.7</v>
      </c>
      <c r="H165" s="233">
        <f>ROUND(G165+(G165*$H$6),2)</f>
        <v>328.19</v>
      </c>
      <c r="I165" s="233">
        <f>ROUND(F165*H165,2)</f>
        <v>639.97</v>
      </c>
      <c r="J165" s="234">
        <f t="shared" si="36"/>
        <v>4.6605162009795306E-4</v>
      </c>
      <c r="K165" s="119"/>
    </row>
    <row r="166" spans="1:11" s="46" customFormat="1">
      <c r="A166" s="52" t="str">
        <f>MEMORIAL!A168</f>
        <v>5.13.2</v>
      </c>
      <c r="B166" s="404" t="s">
        <v>179</v>
      </c>
      <c r="C166" s="404">
        <v>92775</v>
      </c>
      <c r="D166" s="118" t="str">
        <f>MEMORIAL!B168</f>
        <v>Armação de pilar ou viga de uma estrutura convencional de concreto armado  CA-60 de 5.00mm</v>
      </c>
      <c r="E166" s="64" t="str">
        <f>MEMORIAL!C168</f>
        <v>kg</v>
      </c>
      <c r="F166" s="358">
        <f>MEMORIAL!D168</f>
        <v>39.9</v>
      </c>
      <c r="G166" s="233">
        <v>13.81</v>
      </c>
      <c r="H166" s="233">
        <f t="shared" ref="H166:H193" si="37">ROUND(G166+(G166*$H$6),2)</f>
        <v>16.62</v>
      </c>
      <c r="I166" s="233">
        <f t="shared" ref="I166:I172" si="38">ROUND(F166*H166,2)</f>
        <v>663.14</v>
      </c>
      <c r="J166" s="234">
        <f t="shared" ref="J166:J172" si="39">I166/$I$449</f>
        <v>4.8292493609349902E-4</v>
      </c>
      <c r="K166" s="119"/>
    </row>
    <row r="167" spans="1:11" s="46" customFormat="1">
      <c r="A167" s="52" t="str">
        <f>MEMORIAL!A169</f>
        <v>5.13.3</v>
      </c>
      <c r="B167" s="404" t="s">
        <v>179</v>
      </c>
      <c r="C167" s="404">
        <v>92776</v>
      </c>
      <c r="D167" s="118" t="str">
        <f>MEMORIAL!B169</f>
        <v>Armação de pilar ou viga de uma estrutura convencional de concreto armado  CA-50 de 6.30mm</v>
      </c>
      <c r="E167" s="64" t="str">
        <f>MEMORIAL!C169</f>
        <v>kg</v>
      </c>
      <c r="F167" s="358">
        <f>MEMORIAL!D169</f>
        <v>0.5</v>
      </c>
      <c r="G167" s="233">
        <v>12.27</v>
      </c>
      <c r="H167" s="233">
        <f t="shared" si="37"/>
        <v>14.77</v>
      </c>
      <c r="I167" s="233">
        <f t="shared" si="38"/>
        <v>7.39</v>
      </c>
      <c r="J167" s="234">
        <f t="shared" si="39"/>
        <v>5.3816920676342216E-6</v>
      </c>
      <c r="K167" s="119"/>
    </row>
    <row r="168" spans="1:11" s="46" customFormat="1">
      <c r="A168" s="52" t="str">
        <f>MEMORIAL!A170</f>
        <v>5.13.4</v>
      </c>
      <c r="B168" s="404" t="s">
        <v>179</v>
      </c>
      <c r="C168" s="404">
        <v>92777</v>
      </c>
      <c r="D168" s="118" t="str">
        <f>MEMORIAL!B170</f>
        <v>Armação de pilar ou viga de uma estrutura convencional de concreto armado  CA-50 de 8.00mm</v>
      </c>
      <c r="E168" s="64" t="str">
        <f>MEMORIAL!C170</f>
        <v>kg</v>
      </c>
      <c r="F168" s="358">
        <f>MEMORIAL!D170</f>
        <v>10.8</v>
      </c>
      <c r="G168" s="233">
        <v>11.26</v>
      </c>
      <c r="H168" s="233">
        <f t="shared" si="37"/>
        <v>13.55</v>
      </c>
      <c r="I168" s="233">
        <f t="shared" si="38"/>
        <v>146.34</v>
      </c>
      <c r="J168" s="234">
        <f t="shared" si="39"/>
        <v>1.0657061125542517E-4</v>
      </c>
      <c r="K168" s="119"/>
    </row>
    <row r="169" spans="1:11" s="46" customFormat="1">
      <c r="A169" s="52" t="str">
        <f>MEMORIAL!A171</f>
        <v>5.13.5</v>
      </c>
      <c r="B169" s="404" t="s">
        <v>179</v>
      </c>
      <c r="C169" s="404">
        <v>92778</v>
      </c>
      <c r="D169" s="118" t="str">
        <f>MEMORIAL!B171</f>
        <v>Armação de pilar ou viga de uma estrutura convencional de concreto armado  CA-50 de 10.00mm</v>
      </c>
      <c r="E169" s="64" t="str">
        <f>MEMORIAL!C171</f>
        <v>kg</v>
      </c>
      <c r="F169" s="358">
        <f>MEMORIAL!D171</f>
        <v>51.2</v>
      </c>
      <c r="G169" s="233">
        <v>9.0399999999999991</v>
      </c>
      <c r="H169" s="233">
        <f t="shared" si="37"/>
        <v>10.88</v>
      </c>
      <c r="I169" s="233">
        <f t="shared" si="38"/>
        <v>557.05999999999995</v>
      </c>
      <c r="J169" s="234">
        <f t="shared" si="39"/>
        <v>4.0567325888989433E-4</v>
      </c>
      <c r="K169" s="119"/>
    </row>
    <row r="170" spans="1:11" s="46" customFormat="1">
      <c r="A170" s="52" t="str">
        <f>MEMORIAL!A172</f>
        <v>5.13.6</v>
      </c>
      <c r="B170" s="404" t="s">
        <v>179</v>
      </c>
      <c r="C170" s="404">
        <v>92779</v>
      </c>
      <c r="D170" s="118" t="str">
        <f>MEMORIAL!B172</f>
        <v>Armação de pilar ou viga de uma estrutura convencional de concreto armado  CA-50 de 12.50mm</v>
      </c>
      <c r="E170" s="64" t="str">
        <f>MEMORIAL!C172</f>
        <v>kg</v>
      </c>
      <c r="F170" s="358">
        <f>MEMORIAL!D172</f>
        <v>22.2</v>
      </c>
      <c r="G170" s="233">
        <v>7.3</v>
      </c>
      <c r="H170" s="233">
        <f t="shared" si="37"/>
        <v>8.7899999999999991</v>
      </c>
      <c r="I170" s="233">
        <f t="shared" si="38"/>
        <v>195.14</v>
      </c>
      <c r="J170" s="234">
        <f t="shared" si="39"/>
        <v>1.4210871313641976E-4</v>
      </c>
      <c r="K170" s="119"/>
    </row>
    <row r="171" spans="1:11" s="46" customFormat="1">
      <c r="A171" s="52" t="str">
        <f>MEMORIAL!A173</f>
        <v>5.13.7</v>
      </c>
      <c r="B171" s="404" t="s">
        <v>179</v>
      </c>
      <c r="C171" s="404">
        <v>92780</v>
      </c>
      <c r="D171" s="118" t="str">
        <f>MEMORIAL!B173</f>
        <v>Armação de pilar ou viga de uma estrutura convencional de concreto armado CA-50 de 16.00mm</v>
      </c>
      <c r="E171" s="64" t="str">
        <f>MEMORIAL!C173</f>
        <v>kg</v>
      </c>
      <c r="F171" s="358">
        <f>MEMORIAL!D173</f>
        <v>77.099999999999994</v>
      </c>
      <c r="G171" s="233">
        <v>5.46</v>
      </c>
      <c r="H171" s="233">
        <f t="shared" si="37"/>
        <v>6.57</v>
      </c>
      <c r="I171" s="233">
        <f t="shared" si="38"/>
        <v>506.55</v>
      </c>
      <c r="J171" s="234">
        <f t="shared" si="39"/>
        <v>3.688898669634797E-4</v>
      </c>
      <c r="K171" s="119"/>
    </row>
    <row r="172" spans="1:11" s="46" customFormat="1">
      <c r="A172" s="52" t="str">
        <f>MEMORIAL!A174</f>
        <v>5.13.8</v>
      </c>
      <c r="B172" s="404" t="s">
        <v>179</v>
      </c>
      <c r="C172" s="404">
        <v>92486</v>
      </c>
      <c r="D172" s="118" t="str">
        <f>MEMORIAL!B174</f>
        <v>Montagem e desmontagem de fôrma em chapa de madeira compensada</v>
      </c>
      <c r="E172" s="64" t="str">
        <f>MEMORIAL!C174</f>
        <v>m2</v>
      </c>
      <c r="F172" s="358">
        <f>MEMORIAL!D174</f>
        <v>30.6</v>
      </c>
      <c r="G172" s="233">
        <v>68.14</v>
      </c>
      <c r="H172" s="233">
        <f t="shared" si="37"/>
        <v>82.01</v>
      </c>
      <c r="I172" s="233">
        <f t="shared" si="38"/>
        <v>2509.5100000000002</v>
      </c>
      <c r="J172" s="234">
        <f t="shared" si="39"/>
        <v>1.8275250420363676E-3</v>
      </c>
      <c r="K172" s="119"/>
    </row>
    <row r="173" spans="1:11" s="23" customFormat="1">
      <c r="A173" s="403" t="str">
        <f>MEMORIAL!A175</f>
        <v>5.14</v>
      </c>
      <c r="B173" s="402"/>
      <c r="C173" s="402"/>
      <c r="D173" s="435" t="str">
        <f>MEMORIAL!B175</f>
        <v>Lajes do piso torre (nível 13,61m)</v>
      </c>
      <c r="E173" s="402"/>
      <c r="F173" s="686"/>
      <c r="G173" s="418"/>
      <c r="H173" s="113"/>
      <c r="I173" s="113">
        <f>SUM(I174:I176)</f>
        <v>3167.33</v>
      </c>
      <c r="J173" s="114">
        <f t="shared" ref="J173:J195" si="40">I173/$I$449</f>
        <v>2.3065757424330039E-3</v>
      </c>
      <c r="K173" s="120"/>
    </row>
    <row r="174" spans="1:11" s="390" customFormat="1">
      <c r="A174" s="239" t="str">
        <f>MEMORIAL!A176</f>
        <v>5.14.1</v>
      </c>
      <c r="B174" s="405" t="s">
        <v>179</v>
      </c>
      <c r="C174" s="405" t="s">
        <v>351</v>
      </c>
      <c r="D174" s="240" t="str">
        <f>MEMORIAL!B176</f>
        <v>Laje pré-moldada para cobertura, incl. vigotas, tijolos, armd. negativa, capeamento e escoras</v>
      </c>
      <c r="E174" s="231" t="str">
        <f>MEMORIAL!C176</f>
        <v>m2</v>
      </c>
      <c r="F174" s="393">
        <f>MEMORIAL!D176</f>
        <v>28.35</v>
      </c>
      <c r="G174" s="233">
        <v>73.3</v>
      </c>
      <c r="H174" s="233">
        <f t="shared" si="37"/>
        <v>88.22</v>
      </c>
      <c r="I174" s="233">
        <f>ROUND(F174*H174,2)</f>
        <v>2501.04</v>
      </c>
      <c r="J174" s="234">
        <f t="shared" si="40"/>
        <v>1.8213568509926786E-3</v>
      </c>
      <c r="K174" s="388"/>
    </row>
    <row r="175" spans="1:11" s="46" customFormat="1">
      <c r="A175" s="52" t="str">
        <f>MEMORIAL!A177</f>
        <v>5.14.2</v>
      </c>
      <c r="B175" s="404" t="s">
        <v>179</v>
      </c>
      <c r="C175" s="404">
        <v>92784</v>
      </c>
      <c r="D175" s="118" t="str">
        <f>MEMORIAL!B177</f>
        <v>Armação de laje de uma estrutura convencional de concreto armado CA-60 de 5.00mm</v>
      </c>
      <c r="E175" s="64" t="str">
        <f>MEMORIAL!C177</f>
        <v>kg</v>
      </c>
      <c r="F175" s="358">
        <f>MEMORIAL!D177</f>
        <v>9.6</v>
      </c>
      <c r="G175" s="233">
        <v>9.9</v>
      </c>
      <c r="H175" s="233">
        <f t="shared" si="37"/>
        <v>11.91</v>
      </c>
      <c r="I175" s="233">
        <f>ROUND(F175*H175,2)</f>
        <v>114.34</v>
      </c>
      <c r="J175" s="234">
        <f t="shared" si="40"/>
        <v>8.3266937890838559E-5</v>
      </c>
      <c r="K175" s="119"/>
    </row>
    <row r="176" spans="1:11" s="46" customFormat="1">
      <c r="A176" s="52" t="str">
        <f>MEMORIAL!A178</f>
        <v>5.14.3</v>
      </c>
      <c r="B176" s="404" t="s">
        <v>179</v>
      </c>
      <c r="C176" s="404">
        <v>92787</v>
      </c>
      <c r="D176" s="118" t="str">
        <f>MEMORIAL!B178</f>
        <v>Armação de laje de uma estrutura convencional de concreto armado CA-50 de 10.00mm</v>
      </c>
      <c r="E176" s="64" t="str">
        <f>MEMORIAL!C178</f>
        <v>kg</v>
      </c>
      <c r="F176" s="358">
        <f>MEMORIAL!D178</f>
        <v>73.3</v>
      </c>
      <c r="G176" s="233">
        <v>6.26</v>
      </c>
      <c r="H176" s="233">
        <f t="shared" si="37"/>
        <v>7.53</v>
      </c>
      <c r="I176" s="233">
        <f>ROUND(F176*H176,2)</f>
        <v>551.95000000000005</v>
      </c>
      <c r="J176" s="234">
        <f t="shared" si="40"/>
        <v>4.0195195354948698E-4</v>
      </c>
      <c r="K176" s="119"/>
    </row>
    <row r="177" spans="1:11" s="23" customFormat="1">
      <c r="A177" s="403" t="str">
        <f>MEMORIAL!A179</f>
        <v>5.15</v>
      </c>
      <c r="B177" s="402"/>
      <c r="C177" s="402"/>
      <c r="D177" s="435" t="str">
        <f>MEMORIAL!B179</f>
        <v>Pilares do piso cobertura torre (nível 16,06m)</v>
      </c>
      <c r="E177" s="402"/>
      <c r="F177" s="686"/>
      <c r="G177" s="418"/>
      <c r="H177" s="113"/>
      <c r="I177" s="113">
        <f>SUM(I178:I182)</f>
        <v>2395.1800000000003</v>
      </c>
      <c r="J177" s="114">
        <f t="shared" si="40"/>
        <v>1.7442653865434557E-3</v>
      </c>
      <c r="K177" s="120"/>
    </row>
    <row r="178" spans="1:11" s="46" customFormat="1">
      <c r="A178" s="52" t="str">
        <f>MEMORIAL!A180</f>
        <v>5.15.1</v>
      </c>
      <c r="B178" s="786" t="s">
        <v>252</v>
      </c>
      <c r="C178" s="787"/>
      <c r="D178" s="118" t="str">
        <f>MEMORIAL!B180</f>
        <v>Concreto usinado bombeado fck = 25 MPa incl. , colocação, espalhamento e acabamento</v>
      </c>
      <c r="E178" s="64" t="str">
        <f>MEMORIAL!C180</f>
        <v>m3</v>
      </c>
      <c r="F178" s="358">
        <f>MEMORIAL!D180</f>
        <v>1.1000000000000001</v>
      </c>
      <c r="G178" s="233">
        <f>'CONCRETO FCK=25'!G17</f>
        <v>272.7</v>
      </c>
      <c r="H178" s="233">
        <f t="shared" si="37"/>
        <v>328.19</v>
      </c>
      <c r="I178" s="233">
        <f>ROUND(F178*H178,2)</f>
        <v>361.01</v>
      </c>
      <c r="J178" s="234">
        <f t="shared" si="40"/>
        <v>2.6290184754216921E-4</v>
      </c>
      <c r="K178" s="119"/>
    </row>
    <row r="179" spans="1:11" s="46" customFormat="1">
      <c r="A179" s="52" t="str">
        <f>MEMORIAL!A181</f>
        <v>5.15.2</v>
      </c>
      <c r="B179" s="404" t="s">
        <v>179</v>
      </c>
      <c r="C179" s="404">
        <v>92775</v>
      </c>
      <c r="D179" s="118" t="str">
        <f>MEMORIAL!B181</f>
        <v>Armação de pilar ou viga de uma estrutura convencional de concreto armado CA-60 de 5.00mm</v>
      </c>
      <c r="E179" s="64" t="str">
        <f>MEMORIAL!C181</f>
        <v>kg</v>
      </c>
      <c r="F179" s="358">
        <f>MEMORIAL!D181</f>
        <v>22.4</v>
      </c>
      <c r="G179" s="233">
        <v>13.81</v>
      </c>
      <c r="H179" s="233">
        <f t="shared" si="37"/>
        <v>16.62</v>
      </c>
      <c r="I179" s="233">
        <f>ROUND(F179*H179,2)</f>
        <v>372.29</v>
      </c>
      <c r="J179" s="234">
        <f t="shared" si="40"/>
        <v>2.7111639240318602E-4</v>
      </c>
      <c r="K179" s="119"/>
    </row>
    <row r="180" spans="1:11" s="46" customFormat="1">
      <c r="A180" s="52" t="str">
        <f>MEMORIAL!A182</f>
        <v>5.15.3</v>
      </c>
      <c r="B180" s="404" t="s">
        <v>179</v>
      </c>
      <c r="C180" s="404">
        <v>92778</v>
      </c>
      <c r="D180" s="118" t="str">
        <f>MEMORIAL!B182</f>
        <v>Armação de pilar ou viga de uma estrutura convencional de concreto armado CA-50 de 10.00mm</v>
      </c>
      <c r="E180" s="64" t="str">
        <f>MEMORIAL!C182</f>
        <v>kg</v>
      </c>
      <c r="F180" s="358">
        <f>MEMORIAL!D182</f>
        <v>29.5</v>
      </c>
      <c r="G180" s="233">
        <v>9.0399999999999991</v>
      </c>
      <c r="H180" s="233">
        <f t="shared" si="37"/>
        <v>10.88</v>
      </c>
      <c r="I180" s="233">
        <f>ROUND(F180*H180,2)</f>
        <v>320.95999999999998</v>
      </c>
      <c r="J180" s="234">
        <f t="shared" si="40"/>
        <v>2.3373584384680376E-4</v>
      </c>
      <c r="K180" s="119"/>
    </row>
    <row r="181" spans="1:11" s="46" customFormat="1">
      <c r="A181" s="52" t="str">
        <f>MEMORIAL!A183</f>
        <v>5.15.4</v>
      </c>
      <c r="B181" s="404" t="s">
        <v>179</v>
      </c>
      <c r="C181" s="404">
        <v>92779</v>
      </c>
      <c r="D181" s="118" t="str">
        <f>MEMORIAL!B183</f>
        <v>Armação de pilar ou viga de uma estrutura convencional de concreto armado CA-50 de 12.50mm</v>
      </c>
      <c r="E181" s="64" t="str">
        <f>MEMORIAL!C183</f>
        <v>kg</v>
      </c>
      <c r="F181" s="358">
        <f>MEMORIAL!D183</f>
        <v>15.4</v>
      </c>
      <c r="G181" s="233">
        <v>7.3</v>
      </c>
      <c r="H181" s="233">
        <f t="shared" si="37"/>
        <v>8.7899999999999991</v>
      </c>
      <c r="I181" s="233">
        <f>ROUND(F181*H181,2)</f>
        <v>135.37</v>
      </c>
      <c r="J181" s="234">
        <f t="shared" si="40"/>
        <v>9.8581820730127832E-5</v>
      </c>
      <c r="K181" s="119"/>
    </row>
    <row r="182" spans="1:11" s="46" customFormat="1">
      <c r="A182" s="52" t="str">
        <f>MEMORIAL!A184</f>
        <v>5.15.5</v>
      </c>
      <c r="B182" s="404" t="s">
        <v>179</v>
      </c>
      <c r="C182" s="404">
        <v>92486</v>
      </c>
      <c r="D182" s="118" t="str">
        <f>MEMORIAL!B184</f>
        <v>Montagem e desmontagem de fôrma em chapa de madeira compensada</v>
      </c>
      <c r="E182" s="64" t="str">
        <f>MEMORIAL!C184</f>
        <v>m2</v>
      </c>
      <c r="F182" s="358">
        <f>MEMORIAL!D184</f>
        <v>14.7</v>
      </c>
      <c r="G182" s="233">
        <v>68.14</v>
      </c>
      <c r="H182" s="233">
        <f t="shared" si="37"/>
        <v>82.01</v>
      </c>
      <c r="I182" s="233">
        <f>ROUND(F182*H182,2)</f>
        <v>1205.55</v>
      </c>
      <c r="J182" s="234">
        <f t="shared" si="40"/>
        <v>8.7792948202116859E-4</v>
      </c>
      <c r="K182" s="119"/>
    </row>
    <row r="183" spans="1:11" s="23" customFormat="1">
      <c r="A183" s="403" t="str">
        <f>MEMORIAL!A185</f>
        <v>5.16</v>
      </c>
      <c r="B183" s="402"/>
      <c r="C183" s="402"/>
      <c r="D183" s="435" t="str">
        <f>MEMORIAL!B185</f>
        <v>Vigas do piso cobertura torre (nível 16,06m)</v>
      </c>
      <c r="E183" s="402"/>
      <c r="F183" s="686"/>
      <c r="G183" s="418"/>
      <c r="H183" s="113"/>
      <c r="I183" s="113">
        <f>SUM(I184:I188)</f>
        <v>2976.26</v>
      </c>
      <c r="J183" s="114">
        <f t="shared" si="40"/>
        <v>2.1674309652526427E-3</v>
      </c>
      <c r="K183" s="120"/>
    </row>
    <row r="184" spans="1:11" s="46" customFormat="1">
      <c r="A184" s="52" t="str">
        <f>MEMORIAL!A186</f>
        <v>5.16.1</v>
      </c>
      <c r="B184" s="786" t="s">
        <v>252</v>
      </c>
      <c r="C184" s="787"/>
      <c r="D184" s="118" t="str">
        <f>MEMORIAL!B186</f>
        <v>Concreto usinado bombeado fck = 25 MPa incl. , colocação, espalhamento e acabamento</v>
      </c>
      <c r="E184" s="64" t="str">
        <f>MEMORIAL!C186</f>
        <v>m3</v>
      </c>
      <c r="F184" s="358">
        <f>MEMORIAL!D186</f>
        <v>1.3</v>
      </c>
      <c r="G184" s="233">
        <f>'CONCRETO FCK=25'!G17</f>
        <v>272.7</v>
      </c>
      <c r="H184" s="233">
        <f t="shared" si="37"/>
        <v>328.19</v>
      </c>
      <c r="I184" s="233">
        <f>ROUND(F184*H184,2)</f>
        <v>426.65</v>
      </c>
      <c r="J184" s="234">
        <f t="shared" si="40"/>
        <v>3.1070350753127749E-4</v>
      </c>
      <c r="K184" s="119"/>
    </row>
    <row r="185" spans="1:11" s="46" customFormat="1">
      <c r="A185" s="52" t="str">
        <f>MEMORIAL!A187</f>
        <v>5.16.2</v>
      </c>
      <c r="B185" s="404" t="s">
        <v>179</v>
      </c>
      <c r="C185" s="404">
        <v>92775</v>
      </c>
      <c r="D185" s="118" t="str">
        <f>MEMORIAL!B187</f>
        <v>Armação de pilar ou viga de uma estrutura convencional de concreto armado  CA-60 de 5.00mm</v>
      </c>
      <c r="E185" s="64" t="str">
        <f>MEMORIAL!C187</f>
        <v>kg</v>
      </c>
      <c r="F185" s="358">
        <f>MEMORIAL!D187</f>
        <v>15</v>
      </c>
      <c r="G185" s="233">
        <v>13.81</v>
      </c>
      <c r="H185" s="233">
        <f t="shared" si="37"/>
        <v>16.62</v>
      </c>
      <c r="I185" s="233">
        <f>ROUND(F185*H185,2)</f>
        <v>249.3</v>
      </c>
      <c r="J185" s="234">
        <f t="shared" si="40"/>
        <v>1.8155018030598262E-4</v>
      </c>
      <c r="K185" s="119"/>
    </row>
    <row r="186" spans="1:11" s="46" customFormat="1">
      <c r="A186" s="52" t="str">
        <f>MEMORIAL!A188</f>
        <v>5.16.3</v>
      </c>
      <c r="B186" s="404" t="s">
        <v>179</v>
      </c>
      <c r="C186" s="404">
        <v>92777</v>
      </c>
      <c r="D186" s="118" t="str">
        <f>MEMORIAL!B188</f>
        <v>Armação de pilar ou viga de uma estrutura convencional de concreto armado  CA-50 de 8.00mm</v>
      </c>
      <c r="E186" s="64" t="str">
        <f>MEMORIAL!C188</f>
        <v>kg</v>
      </c>
      <c r="F186" s="358">
        <f>MEMORIAL!D188</f>
        <v>19.100000000000001</v>
      </c>
      <c r="G186" s="233">
        <v>11.26</v>
      </c>
      <c r="H186" s="233">
        <f t="shared" si="37"/>
        <v>13.55</v>
      </c>
      <c r="I186" s="233">
        <f>ROUND(F186*H186,2)</f>
        <v>258.81</v>
      </c>
      <c r="J186" s="234">
        <f t="shared" si="40"/>
        <v>1.8847574073402071E-4</v>
      </c>
      <c r="K186" s="119"/>
    </row>
    <row r="187" spans="1:11" s="46" customFormat="1">
      <c r="A187" s="52" t="str">
        <f>MEMORIAL!A189</f>
        <v>5.16.4</v>
      </c>
      <c r="B187" s="404" t="s">
        <v>179</v>
      </c>
      <c r="C187" s="404">
        <v>92778</v>
      </c>
      <c r="D187" s="118" t="str">
        <f>MEMORIAL!B189</f>
        <v>Armação de pilar ou viga de uma estrutura convencional de concreto armado  CA-50 de 10.00mm</v>
      </c>
      <c r="E187" s="64" t="str">
        <f>MEMORIAL!C189</f>
        <v>kg</v>
      </c>
      <c r="F187" s="358">
        <f>MEMORIAL!D189</f>
        <v>35</v>
      </c>
      <c r="G187" s="233">
        <v>9.0399999999999991</v>
      </c>
      <c r="H187" s="233">
        <f t="shared" si="37"/>
        <v>10.88</v>
      </c>
      <c r="I187" s="233">
        <f>ROUND(F187*H187,2)</f>
        <v>380.8</v>
      </c>
      <c r="J187" s="234">
        <f t="shared" si="40"/>
        <v>2.7731371303858077E-4</v>
      </c>
      <c r="K187" s="119"/>
    </row>
    <row r="188" spans="1:11" s="46" customFormat="1">
      <c r="A188" s="52" t="str">
        <f>MEMORIAL!A190</f>
        <v>5.16.5</v>
      </c>
      <c r="B188" s="404" t="s">
        <v>179</v>
      </c>
      <c r="C188" s="404">
        <v>92486</v>
      </c>
      <c r="D188" s="118" t="str">
        <f>MEMORIAL!B190</f>
        <v>Montagem e desmontagem de fôrma em chapa de madeira compensada</v>
      </c>
      <c r="E188" s="64" t="str">
        <f>MEMORIAL!C190</f>
        <v>m2</v>
      </c>
      <c r="F188" s="358">
        <f>MEMORIAL!D190</f>
        <v>20.25</v>
      </c>
      <c r="G188" s="233">
        <v>68.14</v>
      </c>
      <c r="H188" s="233">
        <f t="shared" si="37"/>
        <v>82.01</v>
      </c>
      <c r="I188" s="233">
        <f>ROUND(F188*H188,2)</f>
        <v>1660.7</v>
      </c>
      <c r="J188" s="234">
        <f t="shared" si="40"/>
        <v>1.2093878236427811E-3</v>
      </c>
      <c r="K188" s="119"/>
    </row>
    <row r="189" spans="1:11" s="23" customFormat="1">
      <c r="A189" s="403" t="str">
        <f>MEMORIAL!A191</f>
        <v>5.17</v>
      </c>
      <c r="B189" s="402"/>
      <c r="C189" s="402"/>
      <c r="D189" s="435" t="str">
        <f>MEMORIAL!B191</f>
        <v>Lajes do piso cobertura torre (nível 16,06m)</v>
      </c>
      <c r="E189" s="402"/>
      <c r="F189" s="686"/>
      <c r="G189" s="418"/>
      <c r="H189" s="113"/>
      <c r="I189" s="113">
        <f>SUM(I190:I193)</f>
        <v>3242.44</v>
      </c>
      <c r="J189" s="114">
        <f t="shared" si="40"/>
        <v>2.3612738332584446E-3</v>
      </c>
      <c r="K189" s="120"/>
    </row>
    <row r="190" spans="1:11" s="390" customFormat="1">
      <c r="A190" s="239" t="str">
        <f>MEMORIAL!A192</f>
        <v>5.17.1</v>
      </c>
      <c r="B190" s="405" t="s">
        <v>179</v>
      </c>
      <c r="C190" s="405" t="s">
        <v>351</v>
      </c>
      <c r="D190" s="240" t="str">
        <f>MEMORIAL!B192</f>
        <v>Laje pré-moldada para cobertura, incl. vigotas, tijolos, armd. negativa, capeamento e escoras</v>
      </c>
      <c r="E190" s="231" t="str">
        <f>MEMORIAL!C192</f>
        <v>m2</v>
      </c>
      <c r="F190" s="393">
        <f>MEMORIAL!D192</f>
        <v>28.35</v>
      </c>
      <c r="G190" s="233">
        <v>73.3</v>
      </c>
      <c r="H190" s="233">
        <f t="shared" si="37"/>
        <v>88.22</v>
      </c>
      <c r="I190" s="233">
        <f>ROUND(F190*H190,2)</f>
        <v>2501.04</v>
      </c>
      <c r="J190" s="234">
        <f t="shared" si="40"/>
        <v>1.8213568509926786E-3</v>
      </c>
      <c r="K190" s="388"/>
    </row>
    <row r="191" spans="1:11" s="46" customFormat="1">
      <c r="A191" s="52" t="str">
        <f>MEMORIAL!A193</f>
        <v>5.17.2</v>
      </c>
      <c r="B191" s="786" t="s">
        <v>252</v>
      </c>
      <c r="C191" s="787"/>
      <c r="D191" s="118" t="str">
        <f>MEMORIAL!B193</f>
        <v>Concreto usinado bombeado fck = 25 MPa incl. , colocação, espalhamento e acabamento</v>
      </c>
      <c r="E191" s="64" t="str">
        <f>MEMORIAL!C193</f>
        <v>m3</v>
      </c>
      <c r="F191" s="358">
        <f>MEMORIAL!D193</f>
        <v>1.7</v>
      </c>
      <c r="G191" s="233">
        <f>'CONCRETO FCK=25'!G17</f>
        <v>272.7</v>
      </c>
      <c r="H191" s="233">
        <f t="shared" si="37"/>
        <v>328.19</v>
      </c>
      <c r="I191" s="233">
        <f>ROUND(F191*H191,2)</f>
        <v>557.91999999999996</v>
      </c>
      <c r="J191" s="234">
        <f t="shared" si="40"/>
        <v>4.0629954511156764E-4</v>
      </c>
      <c r="K191" s="119"/>
    </row>
    <row r="192" spans="1:11" s="46" customFormat="1">
      <c r="A192" s="52" t="str">
        <f>MEMORIAL!A194</f>
        <v>5.17.3</v>
      </c>
      <c r="B192" s="404" t="s">
        <v>179</v>
      </c>
      <c r="C192" s="404">
        <v>92785</v>
      </c>
      <c r="D192" s="118" t="str">
        <f>MEMORIAL!B194</f>
        <v>Armação de laje de uma estrutura convencional de concreto armado CA-50 de 6.30mm</v>
      </c>
      <c r="E192" s="64" t="str">
        <f>MEMORIAL!C194</f>
        <v>kg</v>
      </c>
      <c r="F192" s="358">
        <f>MEMORIAL!D194</f>
        <v>14.5</v>
      </c>
      <c r="G192" s="233">
        <v>8.5299999999999994</v>
      </c>
      <c r="H192" s="233">
        <f t="shared" si="37"/>
        <v>10.27</v>
      </c>
      <c r="I192" s="233">
        <f>ROUND(F192*H192,2)</f>
        <v>148.91999999999999</v>
      </c>
      <c r="J192" s="234">
        <f t="shared" si="40"/>
        <v>1.0844946992044495E-4</v>
      </c>
      <c r="K192" s="119"/>
    </row>
    <row r="193" spans="1:11" s="46" customFormat="1">
      <c r="A193" s="52" t="str">
        <f>MEMORIAL!A195</f>
        <v>5.17.4</v>
      </c>
      <c r="B193" s="404" t="s">
        <v>179</v>
      </c>
      <c r="C193" s="404">
        <v>92788</v>
      </c>
      <c r="D193" s="118" t="str">
        <f>MEMORIAL!B195</f>
        <v>Armação de laje de uma estrutura convencional de concreto armado CA-50 de 12.50mm</v>
      </c>
      <c r="E193" s="64" t="str">
        <f>MEMORIAL!C195</f>
        <v>kg</v>
      </c>
      <c r="F193" s="358">
        <f>MEMORIAL!D195</f>
        <v>5.4</v>
      </c>
      <c r="G193" s="233">
        <v>5.32</v>
      </c>
      <c r="H193" s="233">
        <f t="shared" si="37"/>
        <v>6.4</v>
      </c>
      <c r="I193" s="233">
        <f>ROUND(F193*H193,2)</f>
        <v>34.56</v>
      </c>
      <c r="J193" s="234">
        <f t="shared" si="40"/>
        <v>2.5167967233753548E-5</v>
      </c>
      <c r="K193" s="119"/>
    </row>
    <row r="194" spans="1:11" s="46" customFormat="1">
      <c r="A194" s="211" t="str">
        <f>MEMORIAL!A196</f>
        <v>5.18</v>
      </c>
      <c r="B194" s="210"/>
      <c r="C194" s="210"/>
      <c r="D194" s="110" t="str">
        <f>MEMORIAL!B196</f>
        <v>Vergas e contravergas</v>
      </c>
      <c r="E194" s="210"/>
      <c r="F194" s="686"/>
      <c r="G194" s="418"/>
      <c r="H194" s="113"/>
      <c r="I194" s="113">
        <f>SUM(I195:I195)</f>
        <v>5984.24</v>
      </c>
      <c r="J194" s="114">
        <f t="shared" si="40"/>
        <v>4.3579616967279319E-3</v>
      </c>
      <c r="K194" s="119"/>
    </row>
    <row r="195" spans="1:11" s="46" customFormat="1">
      <c r="A195" s="52" t="str">
        <f>MEMORIAL!A197</f>
        <v>5.18.1</v>
      </c>
      <c r="B195" s="209" t="s">
        <v>179</v>
      </c>
      <c r="C195" s="356">
        <v>93186</v>
      </c>
      <c r="D195" s="53" t="str">
        <f>MEMORIAL!B197</f>
        <v>Verga e contraverga em concreto armado fck 20Mpa - 10cm x largura da parede, conforme projeto</v>
      </c>
      <c r="E195" s="64" t="str">
        <f>MEMORIAL!C197</f>
        <v>m</v>
      </c>
      <c r="F195" s="358">
        <f>MEMORIAL!D197</f>
        <v>118.9</v>
      </c>
      <c r="G195" s="233">
        <v>41.82</v>
      </c>
      <c r="H195" s="54">
        <f>ROUND(G195+(G195*$H$6),2)</f>
        <v>50.33</v>
      </c>
      <c r="I195" s="54">
        <f>ROUND(F195*H195,2)</f>
        <v>5984.24</v>
      </c>
      <c r="J195" s="50">
        <f t="shared" si="40"/>
        <v>4.3579616967279319E-3</v>
      </c>
      <c r="K195" s="119" t="s">
        <v>177</v>
      </c>
    </row>
    <row r="196" spans="1:11" s="46" customFormat="1" ht="15.75" thickBot="1">
      <c r="A196" s="139"/>
      <c r="B196" s="140"/>
      <c r="C196" s="140"/>
      <c r="D196" s="141"/>
      <c r="E196" s="142"/>
      <c r="F196" s="690"/>
      <c r="G196" s="674"/>
      <c r="H196" s="143"/>
      <c r="I196" s="143"/>
      <c r="J196" s="144"/>
      <c r="K196" s="119"/>
    </row>
    <row r="197" spans="1:11" s="23" customFormat="1">
      <c r="A197" s="15">
        <f>MEMORIAL!A199</f>
        <v>6</v>
      </c>
      <c r="B197" s="229"/>
      <c r="C197" s="229"/>
      <c r="D197" s="216" t="str">
        <f>MEMORIAL!B199</f>
        <v>PAREDES E PAINÉIS</v>
      </c>
      <c r="E197" s="236"/>
      <c r="F197" s="691"/>
      <c r="G197" s="216"/>
      <c r="H197" s="216"/>
      <c r="I197" s="237">
        <f>SUM(I198:I201)</f>
        <v>94424.72</v>
      </c>
      <c r="J197" s="238">
        <f>I197/$I$449</f>
        <v>6.8763838513204667E-2</v>
      </c>
      <c r="K197" s="119"/>
    </row>
    <row r="198" spans="1:11" s="46" customFormat="1">
      <c r="A198" s="239" t="str">
        <f>MEMORIAL!A200</f>
        <v>6.1</v>
      </c>
      <c r="B198" s="228" t="s">
        <v>179</v>
      </c>
      <c r="C198" s="228" t="s">
        <v>184</v>
      </c>
      <c r="D198" s="230" t="str">
        <f>MEMORIAL!B200</f>
        <v>Impermeabilização de viga de baldrame</v>
      </c>
      <c r="E198" s="231" t="str">
        <f>MEMORIAL!C200</f>
        <v>m2</v>
      </c>
      <c r="F198" s="393">
        <f>MEMORIAL!D200</f>
        <v>26.65</v>
      </c>
      <c r="G198" s="233">
        <v>11.08</v>
      </c>
      <c r="H198" s="233">
        <f>ROUND(G198+(G198*$H$6),2)</f>
        <v>13.33</v>
      </c>
      <c r="I198" s="233">
        <f>ROUND(F198*H198,2)</f>
        <v>355.24</v>
      </c>
      <c r="J198" s="234">
        <f>I198/$I$449</f>
        <v>2.5869990393861719E-4</v>
      </c>
      <c r="K198" s="119" t="s">
        <v>177</v>
      </c>
    </row>
    <row r="199" spans="1:11" s="46" customFormat="1">
      <c r="A199" s="239" t="str">
        <f>MEMORIAL!A201</f>
        <v>6.2</v>
      </c>
      <c r="B199" s="228" t="s">
        <v>179</v>
      </c>
      <c r="C199" s="228">
        <v>90112</v>
      </c>
      <c r="D199" s="230" t="str">
        <f>MEMORIAL!B201</f>
        <v>Alvenaria tijolos cerâmicos - cerâmicos furados na vertical de 14x19x39cm</v>
      </c>
      <c r="E199" s="231" t="str">
        <f>MEMORIAL!C201</f>
        <v>m2</v>
      </c>
      <c r="F199" s="393">
        <f>MEMORIAL!D201</f>
        <v>1058.9000000000001</v>
      </c>
      <c r="G199" s="233">
        <v>60.06</v>
      </c>
      <c r="H199" s="233">
        <f>ROUND(G199+(G199*$H$6),2)</f>
        <v>72.28</v>
      </c>
      <c r="I199" s="233">
        <f>ROUND(F199*H199,2)</f>
        <v>76537.289999999994</v>
      </c>
      <c r="J199" s="234">
        <f>I199/$I$449</f>
        <v>5.5737500199082544E-2</v>
      </c>
      <c r="K199" s="119" t="s">
        <v>177</v>
      </c>
    </row>
    <row r="200" spans="1:11" s="46" customFormat="1">
      <c r="A200" s="239" t="str">
        <f>MEMORIAL!A202</f>
        <v>6.3</v>
      </c>
      <c r="B200" s="752" t="s">
        <v>179</v>
      </c>
      <c r="C200" s="752" t="s">
        <v>991</v>
      </c>
      <c r="D200" s="230" t="str">
        <f>MEMORIAL!B202</f>
        <v>Alvenaria de bloco de concreto celular 10X30X60cm, espessura 10cm, assentado em traço 1:2:9 )</v>
      </c>
      <c r="E200" s="231" t="str">
        <f>MEMORIAL!C202</f>
        <v>m2</v>
      </c>
      <c r="F200" s="393">
        <f>MEMORIAL!D202</f>
        <v>41.4</v>
      </c>
      <c r="G200" s="233">
        <v>57.91</v>
      </c>
      <c r="H200" s="233">
        <f>ROUND(G200+(G200*$H$6),2)</f>
        <v>69.69</v>
      </c>
      <c r="I200" s="233">
        <f>ROUND(F200*H200,2)</f>
        <v>2885.17</v>
      </c>
      <c r="J200" s="234">
        <f>I200/$I$449</f>
        <v>2.1010956025407615E-3</v>
      </c>
      <c r="K200" s="119"/>
    </row>
    <row r="201" spans="1:11" s="46" customFormat="1">
      <c r="A201" s="52" t="str">
        <f>MEMORIAL!A203</f>
        <v>6.4</v>
      </c>
      <c r="B201" s="209" t="s">
        <v>179</v>
      </c>
      <c r="C201" s="209" t="s">
        <v>208</v>
      </c>
      <c r="D201" s="53" t="str">
        <f>MEMORIAL!B203</f>
        <v>Divisoria em marmorite espessura 35mm, chumbamento no piso e parede</v>
      </c>
      <c r="E201" s="64" t="str">
        <f>MEMORIAL!C203</f>
        <v>m2</v>
      </c>
      <c r="F201" s="358">
        <f>MEMORIAL!D203</f>
        <v>42.8</v>
      </c>
      <c r="G201" s="233">
        <v>284.35000000000002</v>
      </c>
      <c r="H201" s="54">
        <f>ROUND(G201+(G201*$H$6),2)</f>
        <v>342.22</v>
      </c>
      <c r="I201" s="54">
        <f>ROUND(F201*H201,2)</f>
        <v>14647.02</v>
      </c>
      <c r="J201" s="50">
        <f>I201/$I$449</f>
        <v>1.0666542807642733E-2</v>
      </c>
      <c r="K201" s="119" t="s">
        <v>177</v>
      </c>
    </row>
    <row r="202" spans="1:11" s="46" customFormat="1" ht="15.75" thickBot="1">
      <c r="A202" s="56"/>
      <c r="B202" s="115"/>
      <c r="C202" s="115"/>
      <c r="D202" s="57"/>
      <c r="E202" s="115"/>
      <c r="F202" s="687"/>
      <c r="G202" s="244"/>
      <c r="H202" s="116"/>
      <c r="I202" s="116"/>
      <c r="J202" s="117"/>
      <c r="K202" s="119"/>
    </row>
    <row r="203" spans="1:11" s="23" customFormat="1">
      <c r="A203" s="15">
        <f>MEMORIAL!A205</f>
        <v>7</v>
      </c>
      <c r="B203" s="229"/>
      <c r="C203" s="229"/>
      <c r="D203" s="216" t="str">
        <f>MEMORIAL!B205</f>
        <v>REVESTIMENTOS</v>
      </c>
      <c r="E203" s="236"/>
      <c r="F203" s="691"/>
      <c r="G203" s="216"/>
      <c r="H203" s="216"/>
      <c r="I203" s="237">
        <f>SUM(I204:I210)</f>
        <v>179460.48000000001</v>
      </c>
      <c r="J203" s="238">
        <f t="shared" ref="J203:J210" si="41">I203/$I$449</f>
        <v>0.13069026274287279</v>
      </c>
      <c r="K203" s="119"/>
    </row>
    <row r="204" spans="1:11" s="46" customFormat="1" ht="30">
      <c r="A204" s="239" t="str">
        <f>MEMORIAL!A206</f>
        <v>7.1</v>
      </c>
      <c r="B204" s="228" t="s">
        <v>179</v>
      </c>
      <c r="C204" s="228">
        <v>87873</v>
      </c>
      <c r="D204" s="240" t="str">
        <f>MEMORIAL!B206</f>
        <v>Chapisco em paredes, traço 1:3 (cimento e areia), espessura 0,5 cm, preparo mecânico, incluso aditivo impermeabilizante</v>
      </c>
      <c r="E204" s="231" t="str">
        <f>MEMORIAL!C206</f>
        <v>m2</v>
      </c>
      <c r="F204" s="393">
        <f>MEMORIAL!D206</f>
        <v>2601.1</v>
      </c>
      <c r="G204" s="233">
        <v>3.72</v>
      </c>
      <c r="H204" s="233">
        <f t="shared" ref="H204:H209" si="42">ROUND(G204+(G204*$H$6),2)</f>
        <v>4.4800000000000004</v>
      </c>
      <c r="I204" s="233">
        <f t="shared" ref="I204:I210" si="43">ROUND(F204*H204,2)</f>
        <v>11652.93</v>
      </c>
      <c r="J204" s="234">
        <f t="shared" si="41"/>
        <v>8.4861273268872599E-3</v>
      </c>
      <c r="K204" s="119" t="s">
        <v>177</v>
      </c>
    </row>
    <row r="205" spans="1:11" s="46" customFormat="1" ht="30">
      <c r="A205" s="239" t="str">
        <f>MEMORIAL!A207</f>
        <v>7.2</v>
      </c>
      <c r="B205" s="515" t="s">
        <v>179</v>
      </c>
      <c r="C205" s="515">
        <v>87881</v>
      </c>
      <c r="D205" s="240" t="str">
        <f>MEMORIAL!B207</f>
        <v>Chapisco aplicado no teto c/ rolo p/ textura acrílica. Argamassa traço 1:4 e emulsão polimérica(adesivo). Preparo manual.</v>
      </c>
      <c r="E205" s="231" t="str">
        <f>MEMORIAL!C207</f>
        <v>m2</v>
      </c>
      <c r="F205" s="393">
        <f>MEMORIAL!D207</f>
        <v>83.4</v>
      </c>
      <c r="G205" s="233">
        <v>4.72</v>
      </c>
      <c r="H205" s="233">
        <f>ROUND(G205+(G205*$H$6),2)</f>
        <v>5.68</v>
      </c>
      <c r="I205" s="233">
        <f t="shared" si="43"/>
        <v>473.71</v>
      </c>
      <c r="J205" s="234">
        <f t="shared" si="41"/>
        <v>3.4497447217307268E-4</v>
      </c>
      <c r="K205" s="119"/>
    </row>
    <row r="206" spans="1:11" s="46" customFormat="1" ht="30">
      <c r="A206" s="239" t="str">
        <f>MEMORIAL!A208</f>
        <v>7.3</v>
      </c>
      <c r="B206" s="228" t="s">
        <v>179</v>
      </c>
      <c r="C206" s="355">
        <v>89048</v>
      </c>
      <c r="D206" s="240" t="str">
        <f>MEMORIAL!B208</f>
        <v>Massa única, para recebimento de pintura, em argamassa, traço1:2:8 (cimento, cal e areia), aplicação manual em paredes,espessura 2,0 cm</v>
      </c>
      <c r="E206" s="231" t="str">
        <f>MEMORIAL!C208</f>
        <v>m2</v>
      </c>
      <c r="F206" s="393">
        <f>MEMORIAL!D208</f>
        <v>2601.1</v>
      </c>
      <c r="G206" s="233">
        <v>26.06</v>
      </c>
      <c r="H206" s="233">
        <f t="shared" si="42"/>
        <v>31.36</v>
      </c>
      <c r="I206" s="233">
        <f t="shared" si="43"/>
        <v>81570.5</v>
      </c>
      <c r="J206" s="234">
        <f t="shared" si="41"/>
        <v>5.9402884005812895E-2</v>
      </c>
      <c r="K206" s="119" t="s">
        <v>177</v>
      </c>
    </row>
    <row r="207" spans="1:11" s="46" customFormat="1" ht="30">
      <c r="A207" s="239" t="str">
        <f>MEMORIAL!A209</f>
        <v>7.4</v>
      </c>
      <c r="B207" s="515" t="s">
        <v>179</v>
      </c>
      <c r="C207" s="515">
        <v>90406</v>
      </c>
      <c r="D207" s="240" t="str">
        <f>MEMORIAL!B209</f>
        <v>Massa única, para recebimento de pintura, em argamassa, traço1:2:8 (cimento, cal e areia), aplicação manual em tetos,espessura 2,0 cm</v>
      </c>
      <c r="E207" s="231" t="str">
        <f>MEMORIAL!C209</f>
        <v>m2</v>
      </c>
      <c r="F207" s="393">
        <f>MEMORIAL!D209</f>
        <v>83.4</v>
      </c>
      <c r="G207" s="233">
        <v>33.94</v>
      </c>
      <c r="H207" s="233">
        <f>ROUND(G207+(G207*$H$6),2)</f>
        <v>40.85</v>
      </c>
      <c r="I207" s="233">
        <f t="shared" si="43"/>
        <v>3406.89</v>
      </c>
      <c r="J207" s="234">
        <f t="shared" si="41"/>
        <v>2.4810328671586407E-3</v>
      </c>
      <c r="K207" s="119"/>
    </row>
    <row r="208" spans="1:11" s="46" customFormat="1">
      <c r="A208" s="239" t="str">
        <f>MEMORIAL!A210</f>
        <v>7.5</v>
      </c>
      <c r="B208" s="338" t="s">
        <v>179</v>
      </c>
      <c r="C208" s="515" t="s">
        <v>794</v>
      </c>
      <c r="D208" s="240" t="str">
        <f>MEMORIAL!B210</f>
        <v>Forro de gesso em placas 60X60cm, espessura 1,2cm, inclusive fixação com arame.</v>
      </c>
      <c r="E208" s="231" t="str">
        <f>MEMORIAL!C210</f>
        <v>m2</v>
      </c>
      <c r="F208" s="393">
        <f>MEMORIAL!D210</f>
        <v>597.29999999999995</v>
      </c>
      <c r="G208" s="233">
        <v>30.16</v>
      </c>
      <c r="H208" s="233">
        <f>ROUND(G208+(G208*$H$6),2)</f>
        <v>36.299999999999997</v>
      </c>
      <c r="I208" s="233">
        <f t="shared" si="43"/>
        <v>21681.99</v>
      </c>
      <c r="J208" s="234">
        <f t="shared" si="41"/>
        <v>1.5789687901694795E-2</v>
      </c>
      <c r="K208" s="119" t="s">
        <v>177</v>
      </c>
    </row>
    <row r="209" spans="1:11" s="46" customFormat="1">
      <c r="A209" s="239" t="str">
        <f>MEMORIAL!A211</f>
        <v>7.6</v>
      </c>
      <c r="B209" s="228" t="s">
        <v>179</v>
      </c>
      <c r="C209" s="228" t="s">
        <v>185</v>
      </c>
      <c r="D209" s="230" t="str">
        <f>MEMORIAL!B211</f>
        <v>Cerâmica esmaltada em paredes 1A PEI-4</v>
      </c>
      <c r="E209" s="231" t="str">
        <f>MEMORIAL!C211</f>
        <v>m2</v>
      </c>
      <c r="F209" s="393">
        <f>MEMORIAL!D211</f>
        <v>293.05</v>
      </c>
      <c r="G209" s="233">
        <v>37.369999999999997</v>
      </c>
      <c r="H209" s="233">
        <f t="shared" si="42"/>
        <v>44.97</v>
      </c>
      <c r="I209" s="233">
        <f t="shared" si="43"/>
        <v>13178.46</v>
      </c>
      <c r="J209" s="234">
        <f t="shared" si="41"/>
        <v>9.5970789777584421E-3</v>
      </c>
      <c r="K209" s="119" t="s">
        <v>177</v>
      </c>
    </row>
    <row r="210" spans="1:11" s="46" customFormat="1">
      <c r="A210" s="239" t="str">
        <f>MEMORIAL!A212</f>
        <v>7.7</v>
      </c>
      <c r="B210" s="786" t="s">
        <v>614</v>
      </c>
      <c r="C210" s="787"/>
      <c r="D210" s="230" t="str">
        <f>MEMORIAL!B212</f>
        <v>*Revestimento com painéis de aluminio composto (ACM) aplicado sobre fachadas.</v>
      </c>
      <c r="E210" s="231" t="str">
        <f>MEMORIAL!C212</f>
        <v>m2</v>
      </c>
      <c r="F210" s="393">
        <f>MEMORIAL!D212</f>
        <v>150</v>
      </c>
      <c r="G210" s="233">
        <f>'COTAÇÃO A.C.M'!E13</f>
        <v>285</v>
      </c>
      <c r="H210" s="233">
        <f>ROUND(G210+(G210*$J$6),2)</f>
        <v>316.64</v>
      </c>
      <c r="I210" s="233">
        <f t="shared" si="43"/>
        <v>47496</v>
      </c>
      <c r="J210" s="234">
        <f t="shared" si="41"/>
        <v>3.4588477191387683E-2</v>
      </c>
      <c r="K210" s="119"/>
    </row>
    <row r="211" spans="1:11" s="46" customFormat="1" ht="15.75" thickBot="1">
      <c r="A211" s="56"/>
      <c r="B211" s="115"/>
      <c r="C211" s="115"/>
      <c r="D211" s="57"/>
      <c r="E211" s="115"/>
      <c r="F211" s="687"/>
      <c r="G211" s="244"/>
      <c r="H211" s="116"/>
      <c r="I211" s="116"/>
      <c r="J211" s="117"/>
      <c r="K211" s="119"/>
    </row>
    <row r="212" spans="1:11" s="33" customFormat="1">
      <c r="A212" s="804" t="str">
        <f>'DADOS DE ENTRADA'!$B$21</f>
        <v>PREFEITURA MUNICIPAL DE ITAJAÍ</v>
      </c>
      <c r="B212" s="805"/>
      <c r="C212" s="805"/>
      <c r="D212" s="806"/>
      <c r="E212" s="778" t="s">
        <v>24</v>
      </c>
      <c r="F212" s="779"/>
      <c r="G212" s="779"/>
      <c r="H212" s="779"/>
      <c r="I212" s="779"/>
      <c r="J212" s="803"/>
      <c r="K212" s="119"/>
    </row>
    <row r="213" spans="1:11" s="33" customFormat="1">
      <c r="A213" s="780"/>
      <c r="B213" s="781"/>
      <c r="C213" s="781"/>
      <c r="D213" s="782"/>
      <c r="E213" s="800" t="s">
        <v>68</v>
      </c>
      <c r="F213" s="801"/>
      <c r="G213" s="801"/>
      <c r="H213" s="801"/>
      <c r="I213" s="801"/>
      <c r="J213" s="802"/>
      <c r="K213" s="119"/>
    </row>
    <row r="214" spans="1:11" s="33" customFormat="1">
      <c r="A214" s="780"/>
      <c r="B214" s="781"/>
      <c r="C214" s="781"/>
      <c r="D214" s="782"/>
      <c r="E214" s="800" t="s">
        <v>69</v>
      </c>
      <c r="F214" s="801"/>
      <c r="G214" s="801"/>
      <c r="H214" s="801"/>
      <c r="I214" s="801"/>
      <c r="J214" s="802"/>
      <c r="K214" s="119"/>
    </row>
    <row r="215" spans="1:11" s="33" customFormat="1">
      <c r="A215" s="780"/>
      <c r="B215" s="781"/>
      <c r="C215" s="781"/>
      <c r="D215" s="782"/>
      <c r="E215" s="780"/>
      <c r="F215" s="781"/>
      <c r="G215" s="781"/>
      <c r="H215" s="781"/>
      <c r="I215" s="781"/>
      <c r="J215" s="782"/>
      <c r="K215" s="119"/>
    </row>
    <row r="216" spans="1:11" s="33" customFormat="1">
      <c r="A216" s="780" t="s">
        <v>70</v>
      </c>
      <c r="B216" s="781"/>
      <c r="C216" s="781"/>
      <c r="D216" s="782"/>
      <c r="E216" s="780" t="s">
        <v>70</v>
      </c>
      <c r="F216" s="781"/>
      <c r="G216" s="781"/>
      <c r="H216" s="781"/>
      <c r="I216" s="781"/>
      <c r="J216" s="782"/>
      <c r="K216" s="119"/>
    </row>
    <row r="217" spans="1:11" s="33" customFormat="1" ht="18.75">
      <c r="A217" s="783" t="str">
        <f>'DADOS DE ENTRADA'!$B$15</f>
        <v>VOLNEI JOSÉ MORASTONI</v>
      </c>
      <c r="B217" s="784"/>
      <c r="C217" s="784"/>
      <c r="D217" s="785"/>
      <c r="E217" s="783" t="str">
        <f>'DADOS DE ENTRADA'!$B$12</f>
        <v>MARCELO GARCIA</v>
      </c>
      <c r="F217" s="784"/>
      <c r="G217" s="784"/>
      <c r="H217" s="784"/>
      <c r="I217" s="784"/>
      <c r="J217" s="785"/>
      <c r="K217" s="119"/>
    </row>
    <row r="218" spans="1:11" s="33" customFormat="1" ht="15.75" thickBot="1">
      <c r="A218" s="789" t="str">
        <f>VLOOKUP('DADOS DE ENTRADA'!$B$15,'DADOS DE ENTRADA'!$E$7:$G$16,3,0)</f>
        <v>PREFEITO MUNICIPAL</v>
      </c>
      <c r="B218" s="790"/>
      <c r="C218" s="790"/>
      <c r="D218" s="791"/>
      <c r="E218" s="789" t="str">
        <f>'DADOS DE ENTRADA'!$B$24</f>
        <v>ARQUITETO E URBANISTA CAU A44894-0</v>
      </c>
      <c r="F218" s="790"/>
      <c r="G218" s="790"/>
      <c r="H218" s="790"/>
      <c r="I218" s="790"/>
      <c r="J218" s="791"/>
      <c r="K218" s="119"/>
    </row>
    <row r="219" spans="1:11" s="32" customFormat="1" ht="18.75">
      <c r="A219" s="788" t="s">
        <v>57</v>
      </c>
      <c r="B219" s="788"/>
      <c r="C219" s="788"/>
      <c r="D219" s="788"/>
      <c r="E219" s="788"/>
      <c r="F219" s="788"/>
      <c r="G219" s="788"/>
      <c r="H219" s="788"/>
      <c r="I219" s="788"/>
      <c r="J219" s="788"/>
      <c r="K219" s="119"/>
    </row>
    <row r="220" spans="1:11" s="32" customFormat="1" ht="24" thickBot="1">
      <c r="A220" s="818" t="str">
        <f>'DADOS DE ENTRADA'!$B$21</f>
        <v>PREFEITURA MUNICIPAL DE ITAJAÍ</v>
      </c>
      <c r="B220" s="818"/>
      <c r="C220" s="818"/>
      <c r="D220" s="818"/>
      <c r="E220" s="818"/>
      <c r="F220" s="818"/>
      <c r="G220" s="818"/>
      <c r="H220" s="818"/>
      <c r="I220" s="818"/>
      <c r="J220" s="818"/>
      <c r="K220" s="119"/>
    </row>
    <row r="221" spans="1:11" s="32" customFormat="1">
      <c r="A221" s="778" t="s">
        <v>21</v>
      </c>
      <c r="B221" s="779"/>
      <c r="C221" s="779"/>
      <c r="D221" s="779"/>
      <c r="E221" s="779"/>
      <c r="F221" s="779"/>
      <c r="G221" s="792" t="s">
        <v>398</v>
      </c>
      <c r="H221" s="793"/>
      <c r="I221" s="793"/>
      <c r="J221" s="794"/>
      <c r="K221" s="119"/>
    </row>
    <row r="222" spans="1:11" s="32" customFormat="1" ht="19.5" thickBot="1">
      <c r="A222" s="795" t="str">
        <f>'DADOS DE ENTRADA'!$B$7</f>
        <v>AMPLIAÇÃO DO 7°B.B.M EM ITAJAÍ - ÁREA TOTAL: 870,90m²</v>
      </c>
      <c r="B222" s="796"/>
      <c r="C222" s="796"/>
      <c r="D222" s="796"/>
      <c r="E222" s="796"/>
      <c r="F222" s="796"/>
      <c r="G222" s="703" t="s">
        <v>23</v>
      </c>
      <c r="H222" s="36">
        <f>'DADOS DE ENTRADA'!$B$10</f>
        <v>42826</v>
      </c>
      <c r="I222" s="677" t="s">
        <v>943</v>
      </c>
      <c r="J222" s="451">
        <f>'DADOS DE ENTRADA'!$B$11</f>
        <v>42644</v>
      </c>
      <c r="K222" s="119"/>
    </row>
    <row r="223" spans="1:11" s="32" customFormat="1">
      <c r="A223" s="797" t="s">
        <v>22</v>
      </c>
      <c r="B223" s="798"/>
      <c r="C223" s="798"/>
      <c r="D223" s="798"/>
      <c r="E223" s="798"/>
      <c r="F223" s="799"/>
      <c r="G223" s="792" t="s">
        <v>65</v>
      </c>
      <c r="H223" s="793"/>
      <c r="I223" s="793" t="s">
        <v>66</v>
      </c>
      <c r="J223" s="794"/>
      <c r="K223" s="119"/>
    </row>
    <row r="224" spans="1:11" s="32" customFormat="1" ht="19.5" thickBot="1">
      <c r="A224" s="815" t="str">
        <f>'DADOS DE ENTRADA'!$B$8</f>
        <v>AVENIDA SETE DE SETEMBRO, 1878 - BAIRRO FAZENDA</v>
      </c>
      <c r="B224" s="816"/>
      <c r="C224" s="816"/>
      <c r="D224" s="816"/>
      <c r="E224" s="816"/>
      <c r="F224" s="817"/>
      <c r="G224" s="704" t="s">
        <v>64</v>
      </c>
      <c r="H224" s="48">
        <f>'DADOS DE ENTRADA'!$B$16</f>
        <v>0.20350000000000001</v>
      </c>
      <c r="I224" s="34" t="s">
        <v>64</v>
      </c>
      <c r="J224" s="49">
        <f>'DADOS DE ENTRADA'!$B$17</f>
        <v>0.111</v>
      </c>
      <c r="K224" s="119"/>
    </row>
    <row r="225" spans="1:12" s="41" customFormat="1" ht="19.5" thickBot="1">
      <c r="A225" s="40">
        <f>'DADOS DE ENTRADA'!$B$9</f>
        <v>42887</v>
      </c>
      <c r="B225" s="788" t="s">
        <v>67</v>
      </c>
      <c r="C225" s="788"/>
      <c r="D225" s="788"/>
      <c r="E225" s="788"/>
      <c r="F225" s="788"/>
      <c r="G225" s="788"/>
      <c r="H225" s="788"/>
      <c r="I225" s="788" t="s">
        <v>567</v>
      </c>
      <c r="J225" s="788"/>
    </row>
    <row r="226" spans="1:12" s="46" customFormat="1" ht="45.75" thickBot="1">
      <c r="A226" s="42" t="s">
        <v>58</v>
      </c>
      <c r="B226" s="44" t="s">
        <v>178</v>
      </c>
      <c r="C226" s="43" t="s">
        <v>59</v>
      </c>
      <c r="D226" s="43" t="s">
        <v>60</v>
      </c>
      <c r="E226" s="43" t="s">
        <v>61</v>
      </c>
      <c r="F226" s="681" t="s">
        <v>62</v>
      </c>
      <c r="G226" s="705" t="s">
        <v>79</v>
      </c>
      <c r="H226" s="44" t="s">
        <v>80</v>
      </c>
      <c r="I226" s="44" t="s">
        <v>81</v>
      </c>
      <c r="J226" s="45" t="s">
        <v>63</v>
      </c>
      <c r="K226" s="119"/>
    </row>
    <row r="227" spans="1:12" s="23" customFormat="1">
      <c r="A227" s="15">
        <f>MEMORIAL!A229</f>
        <v>8</v>
      </c>
      <c r="B227" s="229"/>
      <c r="C227" s="229"/>
      <c r="D227" s="216" t="str">
        <f>MEMORIAL!B229</f>
        <v>COBERTURA</v>
      </c>
      <c r="E227" s="236"/>
      <c r="F227" s="691"/>
      <c r="G227" s="216"/>
      <c r="H227" s="216"/>
      <c r="I227" s="237">
        <f>SUM(I228:I233)</f>
        <v>24237.07</v>
      </c>
      <c r="J227" s="238">
        <f t="shared" ref="J227:J232" si="44">I227/$I$449</f>
        <v>1.7650398831081916E-2</v>
      </c>
      <c r="K227" s="119"/>
    </row>
    <row r="228" spans="1:12" s="46" customFormat="1" ht="30">
      <c r="A228" s="239" t="str">
        <f>MEMORIAL!A230</f>
        <v>8.1</v>
      </c>
      <c r="B228" s="277" t="s">
        <v>179</v>
      </c>
      <c r="C228" s="338">
        <v>92566</v>
      </c>
      <c r="D228" s="240" t="str">
        <f>MEMORIAL!B230</f>
        <v>Fabricação e instalação de estrutura pontaleteada de madeira para telhados com 2 águas e cobertuta de fibrocimento. Incluso  transporte vertical.</v>
      </c>
      <c r="E228" s="231" t="str">
        <f>MEMORIAL!C230</f>
        <v>m2</v>
      </c>
      <c r="F228" s="393">
        <f>MEMORIAL!D230</f>
        <v>206.4</v>
      </c>
      <c r="G228" s="233">
        <v>16.04</v>
      </c>
      <c r="H228" s="233">
        <f>ROUND(G228+(G228*$J$6),2)</f>
        <v>17.82</v>
      </c>
      <c r="I228" s="233">
        <f t="shared" ref="I228:I233" si="45">ROUND(F228*H228,2)</f>
        <v>3678.05</v>
      </c>
      <c r="J228" s="234">
        <f t="shared" si="44"/>
        <v>2.6785023693318066E-3</v>
      </c>
      <c r="K228" s="119" t="s">
        <v>177</v>
      </c>
    </row>
    <row r="229" spans="1:12" s="390" customFormat="1" ht="30">
      <c r="A229" s="239" t="str">
        <f>MEMORIAL!A231</f>
        <v>8.2</v>
      </c>
      <c r="B229" s="387" t="s">
        <v>179</v>
      </c>
      <c r="C229" s="401">
        <v>94207</v>
      </c>
      <c r="D229" s="240" t="str">
        <f>MEMORIAL!B231</f>
        <v>Telhamento c/ telha ondulada de fibrocimento e=6mm p/ telhado c/ inclinação maior que 10°  c/ até 2 águas, incluso içamento.</v>
      </c>
      <c r="E229" s="231" t="str">
        <f>MEMORIAL!C231</f>
        <v>m2</v>
      </c>
      <c r="F229" s="393">
        <f>MEMORIAL!D231</f>
        <v>201.65</v>
      </c>
      <c r="G229" s="233">
        <v>31.49</v>
      </c>
      <c r="H229" s="233">
        <f>ROUND(G229+(G229*$J$6),2)</f>
        <v>34.99</v>
      </c>
      <c r="I229" s="233">
        <f t="shared" si="45"/>
        <v>7055.73</v>
      </c>
      <c r="J229" s="234">
        <f t="shared" si="44"/>
        <v>5.1382633521473353E-3</v>
      </c>
      <c r="K229" s="388" t="s">
        <v>177</v>
      </c>
    </row>
    <row r="230" spans="1:12" s="390" customFormat="1">
      <c r="A230" s="239" t="str">
        <f>MEMORIAL!A232</f>
        <v>8.3</v>
      </c>
      <c r="B230" s="387" t="s">
        <v>179</v>
      </c>
      <c r="C230" s="387">
        <v>94229</v>
      </c>
      <c r="D230" s="230" t="str">
        <f>MEMORIAL!B232</f>
        <v>Calhas em alumínio - desenvolvimento 0,83m</v>
      </c>
      <c r="E230" s="231" t="str">
        <f>MEMORIAL!C232</f>
        <v>m</v>
      </c>
      <c r="F230" s="393">
        <f>MEMORIAL!D232</f>
        <v>21.2</v>
      </c>
      <c r="G230" s="233">
        <v>93.85</v>
      </c>
      <c r="H230" s="233">
        <f>ROUND(G230+(G230*$H$6),2)</f>
        <v>112.95</v>
      </c>
      <c r="I230" s="233">
        <f t="shared" si="45"/>
        <v>2394.54</v>
      </c>
      <c r="J230" s="234">
        <f t="shared" si="44"/>
        <v>1.7437993130761636E-3</v>
      </c>
      <c r="K230" s="388" t="s">
        <v>177</v>
      </c>
    </row>
    <row r="231" spans="1:12" s="390" customFormat="1">
      <c r="A231" s="239" t="str">
        <f>MEMORIAL!A233</f>
        <v>8.4</v>
      </c>
      <c r="B231" s="387" t="s">
        <v>179</v>
      </c>
      <c r="C231" s="387">
        <v>94228</v>
      </c>
      <c r="D231" s="230" t="str">
        <f>MEMORIAL!B233</f>
        <v>Calhas em alumínio - desenvolvimento 0,50m</v>
      </c>
      <c r="E231" s="231" t="str">
        <f>MEMORIAL!C233</f>
        <v>m</v>
      </c>
      <c r="F231" s="393">
        <f>MEMORIAL!D233</f>
        <v>5.3</v>
      </c>
      <c r="G231" s="233">
        <v>48.14</v>
      </c>
      <c r="H231" s="233">
        <f>ROUND(G231+(G231*$H$6),2)</f>
        <v>57.94</v>
      </c>
      <c r="I231" s="233">
        <f t="shared" si="45"/>
        <v>307.08</v>
      </c>
      <c r="J231" s="234">
        <f t="shared" si="44"/>
        <v>2.2362787552491432E-4</v>
      </c>
      <c r="K231" s="388" t="s">
        <v>177</v>
      </c>
    </row>
    <row r="232" spans="1:12" s="390" customFormat="1">
      <c r="A232" s="239" t="str">
        <f>MEMORIAL!A234</f>
        <v>8.5</v>
      </c>
      <c r="B232" s="415" t="s">
        <v>179</v>
      </c>
      <c r="C232" s="222">
        <v>94231</v>
      </c>
      <c r="D232" s="230" t="str">
        <f>MEMORIAL!B234</f>
        <v>Rufo de alumínio 0,25m (sobre platibandas e arremates das telhas)</v>
      </c>
      <c r="E232" s="231" t="str">
        <f>MEMORIAL!C234</f>
        <v>m</v>
      </c>
      <c r="F232" s="393">
        <f>MEMORIAL!D234</f>
        <v>142</v>
      </c>
      <c r="G232" s="233">
        <v>25.67</v>
      </c>
      <c r="H232" s="233">
        <f>ROUND(G232+(G232*$H$6),2)</f>
        <v>30.89</v>
      </c>
      <c r="I232" s="233">
        <f t="shared" si="45"/>
        <v>4386.38</v>
      </c>
      <c r="J232" s="234">
        <f t="shared" si="44"/>
        <v>3.1943364616548579E-3</v>
      </c>
      <c r="K232" s="388"/>
    </row>
    <row r="233" spans="1:12" s="390" customFormat="1">
      <c r="A233" s="239" t="str">
        <f>MEMORIAL!A235</f>
        <v>8.6</v>
      </c>
      <c r="B233" s="656" t="s">
        <v>179</v>
      </c>
      <c r="C233" s="222">
        <v>83738</v>
      </c>
      <c r="D233" s="230" t="str">
        <f>MEMORIAL!B235</f>
        <v>Impermeabilização de superfície com manta asfáltica (com polímeros tipo APP) e- 4mm</v>
      </c>
      <c r="E233" s="231" t="str">
        <f>MEMORIAL!C235</f>
        <v>m2</v>
      </c>
      <c r="F233" s="393">
        <f>MEMORIAL!D235</f>
        <v>82.1</v>
      </c>
      <c r="G233" s="233">
        <v>64.930000000000007</v>
      </c>
      <c r="H233" s="233">
        <f>ROUND(G233+(G233*$H$6),2)</f>
        <v>78.14</v>
      </c>
      <c r="I233" s="233">
        <f t="shared" si="45"/>
        <v>6415.29</v>
      </c>
      <c r="J233" s="234">
        <f>I233/$I$449</f>
        <v>4.6718694593468396E-3</v>
      </c>
      <c r="K233" s="388"/>
    </row>
    <row r="234" spans="1:12" s="46" customFormat="1" ht="15.75" thickBot="1">
      <c r="A234" s="241"/>
      <c r="B234" s="242"/>
      <c r="C234" s="242"/>
      <c r="D234" s="243"/>
      <c r="E234" s="242"/>
      <c r="F234" s="427"/>
      <c r="G234" s="244"/>
      <c r="H234" s="244"/>
      <c r="I234" s="244"/>
      <c r="J234" s="245"/>
      <c r="K234" s="119"/>
    </row>
    <row r="235" spans="1:12" s="23" customFormat="1">
      <c r="A235" s="15">
        <f>MEMORIAL!A238</f>
        <v>9</v>
      </c>
      <c r="B235" s="229"/>
      <c r="C235" s="229"/>
      <c r="D235" s="216" t="str">
        <f>MEMORIAL!B238</f>
        <v>PAVIMENTAÇÃO INTERNA</v>
      </c>
      <c r="E235" s="236"/>
      <c r="F235" s="691"/>
      <c r="G235" s="216"/>
      <c r="H235" s="216"/>
      <c r="I235" s="237">
        <f>SUM(I236:I239)</f>
        <v>30626.92</v>
      </c>
      <c r="J235" s="238">
        <f>I235/$I$449</f>
        <v>2.2303741870103911E-2</v>
      </c>
      <c r="K235" s="119"/>
    </row>
    <row r="236" spans="1:12" s="46" customFormat="1">
      <c r="A236" s="239" t="str">
        <f>MEMORIAL!A239</f>
        <v>9.1</v>
      </c>
      <c r="B236" s="228" t="s">
        <v>179</v>
      </c>
      <c r="C236" s="228" t="s">
        <v>186</v>
      </c>
      <c r="D236" s="230" t="str">
        <f>MEMORIAL!B239</f>
        <v xml:space="preserve">Piso em cerâmica esmaltada liso, 45x45cm PEI-4 </v>
      </c>
      <c r="E236" s="231" t="str">
        <f>MEMORIAL!C239</f>
        <v>m2</v>
      </c>
      <c r="F236" s="393">
        <f>MEMORIAL!D239</f>
        <v>631.70000000000005</v>
      </c>
      <c r="G236" s="233">
        <v>25.17</v>
      </c>
      <c r="H236" s="233">
        <f>ROUND(G236+(G236*$H$6),2)</f>
        <v>30.29</v>
      </c>
      <c r="I236" s="233">
        <f>ROUND(F236*H236,2)</f>
        <v>19134.189999999999</v>
      </c>
      <c r="J236" s="234">
        <f>I236/$I$449</f>
        <v>1.3934278557998111E-2</v>
      </c>
      <c r="K236" s="119" t="s">
        <v>177</v>
      </c>
    </row>
    <row r="237" spans="1:12" s="46" customFormat="1">
      <c r="A237" s="239" t="str">
        <f>MEMORIAL!A240</f>
        <v>9.2</v>
      </c>
      <c r="B237" s="415" t="s">
        <v>179</v>
      </c>
      <c r="C237" s="415" t="s">
        <v>186</v>
      </c>
      <c r="D237" s="230" t="str">
        <f>MEMORIAL!B240</f>
        <v xml:space="preserve">Piso em cerâmica esmaltada antiderrapante, 45x45cm PEI-4 </v>
      </c>
      <c r="E237" s="231" t="str">
        <f>MEMORIAL!C240</f>
        <v>m2</v>
      </c>
      <c r="F237" s="393">
        <f>MEMORIAL!D240</f>
        <v>107</v>
      </c>
      <c r="G237" s="233">
        <v>25.17</v>
      </c>
      <c r="H237" s="233">
        <f>ROUND(G237+(G237*$H$6),2)</f>
        <v>30.29</v>
      </c>
      <c r="I237" s="233">
        <f>ROUND(F237*H237,2)</f>
        <v>3241.03</v>
      </c>
      <c r="J237" s="234">
        <f>I237/$I$449</f>
        <v>2.3602470151508179E-3</v>
      </c>
      <c r="K237" s="119"/>
    </row>
    <row r="238" spans="1:12" s="390" customFormat="1">
      <c r="A238" s="239" t="str">
        <f>MEMORIAL!A241</f>
        <v>9.3</v>
      </c>
      <c r="B238" s="392" t="s">
        <v>180</v>
      </c>
      <c r="C238" s="392">
        <v>20232</v>
      </c>
      <c r="D238" s="391" t="str">
        <f>MEMORIAL!B241</f>
        <v>Soleira em granito cinza - l=15cm esp =3cm - Portas, pele de vidro e muretas terraço</v>
      </c>
      <c r="E238" s="392" t="str">
        <f>MEMORIAL!C241</f>
        <v>m</v>
      </c>
      <c r="F238" s="393">
        <f>MEMORIAL!D241</f>
        <v>89.1</v>
      </c>
      <c r="G238" s="394">
        <v>53.72</v>
      </c>
      <c r="H238" s="233">
        <f>ROUND(G238+(G238*$H$6),2)</f>
        <v>64.650000000000006</v>
      </c>
      <c r="I238" s="233">
        <f>ROUND(F238*H238,2)</f>
        <v>5760.32</v>
      </c>
      <c r="J238" s="234">
        <f>I238/$I$449</f>
        <v>4.1948942423592371E-3</v>
      </c>
      <c r="K238" s="388" t="s">
        <v>177</v>
      </c>
      <c r="L238" s="390">
        <v>130.27000000000001</v>
      </c>
    </row>
    <row r="239" spans="1:12" s="46" customFormat="1">
      <c r="A239" s="239" t="str">
        <f>MEMORIAL!A242</f>
        <v>9.4</v>
      </c>
      <c r="B239" s="355" t="s">
        <v>179</v>
      </c>
      <c r="C239" s="338">
        <v>88649</v>
      </c>
      <c r="D239" s="230" t="str">
        <f>MEMORIAL!B242</f>
        <v>Rodapé em cerâmica - h=7cm</v>
      </c>
      <c r="E239" s="231" t="str">
        <f>MEMORIAL!C242</f>
        <v>m</v>
      </c>
      <c r="F239" s="393">
        <f>MEMORIAL!D242</f>
        <v>466.55</v>
      </c>
      <c r="G239" s="233">
        <v>4.4400000000000004</v>
      </c>
      <c r="H239" s="233">
        <f>ROUND(G239+(G239*$H$6),2)</f>
        <v>5.34</v>
      </c>
      <c r="I239" s="233">
        <f>ROUND(F239*H239,2)</f>
        <v>2491.38</v>
      </c>
      <c r="J239" s="234">
        <f>I239/$I$449</f>
        <v>1.8143220545957441E-3</v>
      </c>
      <c r="K239" s="119" t="s">
        <v>177</v>
      </c>
    </row>
    <row r="240" spans="1:12" s="46" customFormat="1" ht="15.75" thickBot="1">
      <c r="A240" s="56"/>
      <c r="B240" s="115"/>
      <c r="C240" s="115"/>
      <c r="D240" s="57"/>
      <c r="E240" s="115"/>
      <c r="F240" s="687"/>
      <c r="G240" s="244"/>
      <c r="H240" s="116"/>
      <c r="I240" s="116"/>
      <c r="J240" s="117"/>
      <c r="K240" s="119"/>
    </row>
    <row r="241" spans="1:11" s="46" customFormat="1">
      <c r="A241" s="15">
        <f>MEMORIAL!A244</f>
        <v>10</v>
      </c>
      <c r="B241" s="340"/>
      <c r="C241" s="340"/>
      <c r="D241" s="216" t="str">
        <f>MEMORIAL!B244</f>
        <v>INSTALAÇÕES ELÉTRICAS</v>
      </c>
      <c r="E241" s="236"/>
      <c r="F241" s="691"/>
      <c r="G241" s="216"/>
      <c r="H241" s="216"/>
      <c r="I241" s="237">
        <f>I244+I249+I255+I264+I267+I271+I277+I281+I242</f>
        <v>67034.78</v>
      </c>
      <c r="J241" s="238">
        <f t="shared" ref="J241:J257" si="46">I241/$I$449</f>
        <v>4.8817394287091365E-2</v>
      </c>
      <c r="K241" s="119"/>
    </row>
    <row r="242" spans="1:11" s="46" customFormat="1">
      <c r="A242" s="217" t="str">
        <f>MEMORIAL!A245</f>
        <v>10.1</v>
      </c>
      <c r="B242" s="339"/>
      <c r="C242" s="339"/>
      <c r="D242" s="218" t="str">
        <f>MEMORIAL!B245</f>
        <v>Ligação no Quadro de disjuntores existente</v>
      </c>
      <c r="E242" s="231"/>
      <c r="F242" s="393"/>
      <c r="G242" s="233"/>
      <c r="H242" s="233"/>
      <c r="I242" s="113">
        <f>SUM(I243)</f>
        <v>1037</v>
      </c>
      <c r="J242" s="114">
        <f t="shared" si="46"/>
        <v>7.5518466497113501E-4</v>
      </c>
      <c r="K242" s="119"/>
    </row>
    <row r="243" spans="1:11" s="390" customFormat="1">
      <c r="A243" s="239" t="str">
        <f>MEMORIAL!A246</f>
        <v>10.1.1</v>
      </c>
      <c r="B243" s="656" t="s">
        <v>179</v>
      </c>
      <c r="C243" s="656">
        <v>91932</v>
      </c>
      <c r="D243" s="240" t="str">
        <f>MEMORIAL!B246</f>
        <v>Cabo isolado em pvc seção 10,0mm² - 750v / 70°c</v>
      </c>
      <c r="E243" s="231" t="str">
        <f>MEMORIAL!C246</f>
        <v>m</v>
      </c>
      <c r="F243" s="393">
        <f>MEMORIAL!D246</f>
        <v>100</v>
      </c>
      <c r="G243" s="233">
        <v>8.6199999999999992</v>
      </c>
      <c r="H243" s="233">
        <f t="shared" ref="H243:H262" si="47">ROUND(G243+(G243*$H$6),2)</f>
        <v>10.37</v>
      </c>
      <c r="I243" s="233">
        <f t="shared" ref="I243:I262" si="48">ROUND(F243*H243,2)</f>
        <v>1037</v>
      </c>
      <c r="J243" s="234">
        <f t="shared" si="46"/>
        <v>7.5518466497113501E-4</v>
      </c>
      <c r="K243" s="388" t="s">
        <v>177</v>
      </c>
    </row>
    <row r="244" spans="1:11" s="46" customFormat="1">
      <c r="A244" s="217" t="str">
        <f>MEMORIAL!A247</f>
        <v>10.2</v>
      </c>
      <c r="B244" s="339"/>
      <c r="C244" s="338"/>
      <c r="D244" s="218" t="str">
        <f>MEMORIAL!B247</f>
        <v>Eletroduto de PVC</v>
      </c>
      <c r="E244" s="231"/>
      <c r="F244" s="393"/>
      <c r="G244" s="233"/>
      <c r="H244" s="233"/>
      <c r="I244" s="113">
        <f>SUM(I245:I248)</f>
        <v>12847.81</v>
      </c>
      <c r="J244" s="114">
        <f t="shared" si="46"/>
        <v>9.3562864903209246E-3</v>
      </c>
      <c r="K244" s="119"/>
    </row>
    <row r="245" spans="1:11" s="46" customFormat="1" ht="30">
      <c r="A245" s="239" t="str">
        <f>MEMORIAL!A248</f>
        <v>10.2.1</v>
      </c>
      <c r="B245" s="338" t="s">
        <v>179</v>
      </c>
      <c r="C245" s="338" t="s">
        <v>352</v>
      </c>
      <c r="D245" s="240" t="str">
        <f>MEMORIAL!B248</f>
        <v>Duto espiral flexível singelo PEAD revestido com PVC com fio guia de aço galvanizado, diâm 2", inclusive conexões</v>
      </c>
      <c r="E245" s="231" t="str">
        <f>MEMORIAL!C248</f>
        <v>m</v>
      </c>
      <c r="F245" s="393">
        <f>MEMORIAL!D248</f>
        <v>91.2</v>
      </c>
      <c r="G245" s="233">
        <v>28.69</v>
      </c>
      <c r="H245" s="233">
        <f t="shared" si="47"/>
        <v>34.53</v>
      </c>
      <c r="I245" s="233">
        <f t="shared" si="48"/>
        <v>3149.14</v>
      </c>
      <c r="J245" s="234">
        <f t="shared" si="46"/>
        <v>2.2933290606048217E-3</v>
      </c>
      <c r="K245" s="119" t="s">
        <v>177</v>
      </c>
    </row>
    <row r="246" spans="1:11" s="46" customFormat="1" ht="30">
      <c r="A246" s="239" t="str">
        <f>MEMORIAL!A249</f>
        <v>10.2.2</v>
      </c>
      <c r="B246" s="656" t="s">
        <v>365</v>
      </c>
      <c r="C246" s="656" t="s">
        <v>859</v>
      </c>
      <c r="D246" s="240" t="str">
        <f>MEMORIAL!B249</f>
        <v>Duto espiral flexível singelo PEAD revestido com PVC com fio guia de aço galvanizado, diâm 1 1/2", inclusive conexões</v>
      </c>
      <c r="E246" s="231" t="str">
        <f>MEMORIAL!C249</f>
        <v>m</v>
      </c>
      <c r="F246" s="393">
        <f>MEMORIAL!D249</f>
        <v>25.4</v>
      </c>
      <c r="G246" s="233">
        <v>18.32</v>
      </c>
      <c r="H246" s="233">
        <f>ROUND(G246+(G246*$H$6),2)</f>
        <v>22.05</v>
      </c>
      <c r="I246" s="233">
        <f>ROUND(F246*H246,2)</f>
        <v>560.07000000000005</v>
      </c>
      <c r="J246" s="234">
        <f t="shared" si="46"/>
        <v>4.0786526066575085E-4</v>
      </c>
      <c r="K246" s="119"/>
    </row>
    <row r="247" spans="1:11" s="46" customFormat="1">
      <c r="A247" s="239" t="str">
        <f>MEMORIAL!A250</f>
        <v>10.2.3</v>
      </c>
      <c r="B247" s="338" t="s">
        <v>179</v>
      </c>
      <c r="C247" s="346">
        <v>91846</v>
      </c>
      <c r="D247" s="230" t="str">
        <f>MEMORIAL!B250</f>
        <v>Eletroduto de pvc flexível leve, diâm 1"</v>
      </c>
      <c r="E247" s="231" t="str">
        <f>MEMORIAL!C250</f>
        <v>m</v>
      </c>
      <c r="F247" s="393">
        <f>MEMORIAL!D250</f>
        <v>339.3</v>
      </c>
      <c r="G247" s="233">
        <v>7.16</v>
      </c>
      <c r="H247" s="233">
        <f t="shared" si="47"/>
        <v>8.6199999999999992</v>
      </c>
      <c r="I247" s="233">
        <f t="shared" si="48"/>
        <v>2924.77</v>
      </c>
      <c r="J247" s="234">
        <f t="shared" si="46"/>
        <v>2.1299338983294374E-3</v>
      </c>
      <c r="K247" s="119" t="s">
        <v>177</v>
      </c>
    </row>
    <row r="248" spans="1:11" s="46" customFormat="1">
      <c r="A248" s="239" t="str">
        <f>MEMORIAL!A251</f>
        <v>10.2.4</v>
      </c>
      <c r="B248" s="338" t="s">
        <v>179</v>
      </c>
      <c r="C248" s="400">
        <v>91844</v>
      </c>
      <c r="D248" s="230" t="str">
        <f>MEMORIAL!B251</f>
        <v>Eletroduto de pvc flexível leve, diâm 3/4"</v>
      </c>
      <c r="E248" s="231" t="str">
        <f>MEMORIAL!C251</f>
        <v>m</v>
      </c>
      <c r="F248" s="393">
        <f>MEMORIAL!D251</f>
        <v>980.1</v>
      </c>
      <c r="G248" s="233">
        <v>5.27</v>
      </c>
      <c r="H248" s="233">
        <f t="shared" si="47"/>
        <v>6.34</v>
      </c>
      <c r="I248" s="233">
        <f t="shared" si="48"/>
        <v>6213.83</v>
      </c>
      <c r="J248" s="234">
        <f t="shared" si="46"/>
        <v>4.525158270720914E-3</v>
      </c>
      <c r="K248" s="119" t="s">
        <v>177</v>
      </c>
    </row>
    <row r="249" spans="1:11" s="46" customFormat="1">
      <c r="A249" s="217" t="str">
        <f>MEMORIAL!A252</f>
        <v>10.3</v>
      </c>
      <c r="B249" s="339"/>
      <c r="C249" s="338"/>
      <c r="D249" s="218" t="str">
        <f>MEMORIAL!B252</f>
        <v>Condutores</v>
      </c>
      <c r="E249" s="231"/>
      <c r="F249" s="393"/>
      <c r="G249" s="233"/>
      <c r="H249" s="233"/>
      <c r="I249" s="113">
        <f>SUM(I250:I254)</f>
        <v>22568.43</v>
      </c>
      <c r="J249" s="114">
        <f t="shared" si="46"/>
        <v>1.6435228783485547E-2</v>
      </c>
      <c r="K249" s="119"/>
    </row>
    <row r="250" spans="1:11" s="46" customFormat="1">
      <c r="A250" s="239" t="str">
        <f>MEMORIAL!A253</f>
        <v>10.3.1</v>
      </c>
      <c r="B250" s="338" t="s">
        <v>179</v>
      </c>
      <c r="C250" s="346">
        <v>91925</v>
      </c>
      <c r="D250" s="230" t="str">
        <f>MEMORIAL!B253</f>
        <v>Cabo isolado em pvc seção 1,5mm² - 750v / 70°c</v>
      </c>
      <c r="E250" s="231" t="str">
        <f>MEMORIAL!C253</f>
        <v>m</v>
      </c>
      <c r="F250" s="393">
        <f>MEMORIAL!D253</f>
        <v>1111.5</v>
      </c>
      <c r="G250" s="233">
        <v>2.2999999999999998</v>
      </c>
      <c r="H250" s="233">
        <f t="shared" si="47"/>
        <v>2.77</v>
      </c>
      <c r="I250" s="233">
        <f t="shared" si="48"/>
        <v>3078.86</v>
      </c>
      <c r="J250" s="234">
        <f t="shared" si="46"/>
        <v>2.2421483679778485E-3</v>
      </c>
      <c r="K250" s="119" t="s">
        <v>177</v>
      </c>
    </row>
    <row r="251" spans="1:11" s="46" customFormat="1">
      <c r="A251" s="239" t="str">
        <f>MEMORIAL!A254</f>
        <v>10.3.2</v>
      </c>
      <c r="B251" s="338" t="s">
        <v>179</v>
      </c>
      <c r="C251" s="346">
        <v>91926</v>
      </c>
      <c r="D251" s="230" t="str">
        <f>MEMORIAL!B254</f>
        <v>Cabo isolado em pvc seção 2,5mm² - 750v / 70°c</v>
      </c>
      <c r="E251" s="231" t="str">
        <f>MEMORIAL!C254</f>
        <v>m</v>
      </c>
      <c r="F251" s="393">
        <f>MEMORIAL!D254</f>
        <v>3181.9</v>
      </c>
      <c r="G251" s="233">
        <v>3.13</v>
      </c>
      <c r="H251" s="233">
        <f t="shared" si="47"/>
        <v>3.77</v>
      </c>
      <c r="I251" s="233">
        <f t="shared" si="48"/>
        <v>11995.76</v>
      </c>
      <c r="J251" s="234">
        <f t="shared" si="46"/>
        <v>8.7357897749991732E-3</v>
      </c>
      <c r="K251" s="119" t="s">
        <v>177</v>
      </c>
    </row>
    <row r="252" spans="1:11" s="46" customFormat="1">
      <c r="A252" s="239" t="str">
        <f>MEMORIAL!A255</f>
        <v>10.3.3</v>
      </c>
      <c r="B252" s="338" t="s">
        <v>179</v>
      </c>
      <c r="C252" s="346">
        <v>91928</v>
      </c>
      <c r="D252" s="230" t="str">
        <f>MEMORIAL!B255</f>
        <v>Cabo isolado em pvc seção 4,0mm² - 750v / 70°c</v>
      </c>
      <c r="E252" s="231" t="str">
        <f>MEMORIAL!C255</f>
        <v>m</v>
      </c>
      <c r="F252" s="393">
        <f>MEMORIAL!D255</f>
        <v>493.9</v>
      </c>
      <c r="G252" s="233">
        <v>4.4000000000000004</v>
      </c>
      <c r="H252" s="233">
        <f t="shared" si="47"/>
        <v>5.3</v>
      </c>
      <c r="I252" s="233">
        <f t="shared" si="48"/>
        <v>2617.67</v>
      </c>
      <c r="J252" s="234">
        <f t="shared" si="46"/>
        <v>1.9062914580086703E-3</v>
      </c>
      <c r="K252" s="119" t="s">
        <v>177</v>
      </c>
    </row>
    <row r="253" spans="1:11" s="46" customFormat="1">
      <c r="A253" s="239" t="str">
        <f>MEMORIAL!A256</f>
        <v>10.3.4</v>
      </c>
      <c r="B253" s="405" t="s">
        <v>179</v>
      </c>
      <c r="C253" s="405">
        <v>91930</v>
      </c>
      <c r="D253" s="230" t="str">
        <f>MEMORIAL!B256</f>
        <v>Cabo isolado em pvc seção 6,0mm² - 750v / 70°c</v>
      </c>
      <c r="E253" s="231" t="str">
        <f>MEMORIAL!C256</f>
        <v>m</v>
      </c>
      <c r="F253" s="393">
        <f>MEMORIAL!D256</f>
        <v>134.1</v>
      </c>
      <c r="G253" s="233">
        <v>5.28</v>
      </c>
      <c r="H253" s="233">
        <f>ROUND(G253+(G253*$H$6),2)</f>
        <v>6.35</v>
      </c>
      <c r="I253" s="233">
        <f>ROUND(F253*H253,2)</f>
        <v>851.54</v>
      </c>
      <c r="J253" s="234">
        <f t="shared" si="46"/>
        <v>6.201253130275027E-4</v>
      </c>
      <c r="K253" s="119"/>
    </row>
    <row r="254" spans="1:11" s="46" customFormat="1">
      <c r="A254" s="239" t="str">
        <f>MEMORIAL!A257</f>
        <v>10.3.5</v>
      </c>
      <c r="B254" s="338" t="s">
        <v>179</v>
      </c>
      <c r="C254" s="346">
        <v>91932</v>
      </c>
      <c r="D254" s="230" t="str">
        <f>MEMORIAL!B257</f>
        <v>Cabo isolado em pvc seção 10,0mm² - 750v / 70°c</v>
      </c>
      <c r="E254" s="231" t="str">
        <f>MEMORIAL!C257</f>
        <v>m</v>
      </c>
      <c r="F254" s="393">
        <f>MEMORIAL!D257</f>
        <v>388.1</v>
      </c>
      <c r="G254" s="233">
        <v>8.6199999999999992</v>
      </c>
      <c r="H254" s="233">
        <f t="shared" si="47"/>
        <v>10.37</v>
      </c>
      <c r="I254" s="233">
        <f t="shared" si="48"/>
        <v>4024.6</v>
      </c>
      <c r="J254" s="234">
        <f t="shared" si="46"/>
        <v>2.9308738694723531E-3</v>
      </c>
      <c r="K254" s="119" t="s">
        <v>177</v>
      </c>
    </row>
    <row r="255" spans="1:11" s="46" customFormat="1">
      <c r="A255" s="217" t="str">
        <f>MEMORIAL!A258</f>
        <v>10.4</v>
      </c>
      <c r="B255" s="339"/>
      <c r="C255" s="338"/>
      <c r="D255" s="218" t="str">
        <f>MEMORIAL!B258</f>
        <v>Interruptores</v>
      </c>
      <c r="E255" s="231"/>
      <c r="F255" s="393"/>
      <c r="G255" s="233"/>
      <c r="H255" s="233"/>
      <c r="I255" s="113">
        <f>SUM(I256:I263)</f>
        <v>1543.87</v>
      </c>
      <c r="J255" s="114">
        <f t="shared" si="46"/>
        <v>1.1243075686682607E-3</v>
      </c>
      <c r="K255" s="119"/>
    </row>
    <row r="256" spans="1:11" s="46" customFormat="1">
      <c r="A256" s="239" t="str">
        <f>MEMORIAL!A259</f>
        <v>10.4.1</v>
      </c>
      <c r="B256" s="338" t="s">
        <v>179</v>
      </c>
      <c r="C256" s="346">
        <v>91953</v>
      </c>
      <c r="D256" s="230" t="str">
        <f>MEMORIAL!B259</f>
        <v>Interruptor 01 tecla simples, com placa</v>
      </c>
      <c r="E256" s="231" t="str">
        <f>MEMORIAL!C259</f>
        <v>und</v>
      </c>
      <c r="F256" s="393">
        <f>MEMORIAL!D259</f>
        <v>20</v>
      </c>
      <c r="G256" s="233">
        <v>22.7</v>
      </c>
      <c r="H256" s="233">
        <f t="shared" si="47"/>
        <v>27.32</v>
      </c>
      <c r="I256" s="233">
        <f t="shared" si="48"/>
        <v>546.4</v>
      </c>
      <c r="J256" s="234">
        <f t="shared" si="46"/>
        <v>3.9791022270031648E-4</v>
      </c>
      <c r="K256" s="119" t="s">
        <v>177</v>
      </c>
    </row>
    <row r="257" spans="1:11" s="46" customFormat="1">
      <c r="A257" s="239" t="str">
        <f>MEMORIAL!A260</f>
        <v>10.4.2</v>
      </c>
      <c r="B257" s="405" t="s">
        <v>179</v>
      </c>
      <c r="C257" s="656">
        <v>91955</v>
      </c>
      <c r="D257" s="230" t="str">
        <f>MEMORIAL!B260</f>
        <v>Interruptor 01 tecla paralela, com placa</v>
      </c>
      <c r="E257" s="231" t="str">
        <f>MEMORIAL!C260</f>
        <v>und</v>
      </c>
      <c r="F257" s="393">
        <f>MEMORIAL!D260</f>
        <v>5</v>
      </c>
      <c r="G257" s="233">
        <v>28.16</v>
      </c>
      <c r="H257" s="233">
        <f>ROUND(G257+(G257*$H$6),2)</f>
        <v>33.89</v>
      </c>
      <c r="I257" s="233">
        <f>ROUND(F257*H257,2)</f>
        <v>169.45</v>
      </c>
      <c r="J257" s="234">
        <f t="shared" si="46"/>
        <v>1.2340023286341257E-4</v>
      </c>
      <c r="K257" s="119"/>
    </row>
    <row r="258" spans="1:11" s="46" customFormat="1">
      <c r="A258" s="239" t="str">
        <f>MEMORIAL!A261</f>
        <v>10.4.3</v>
      </c>
      <c r="B258" s="338" t="s">
        <v>179</v>
      </c>
      <c r="C258" s="346">
        <v>92023</v>
      </c>
      <c r="D258" s="230" t="str">
        <f>MEMORIAL!B261</f>
        <v>Interruptor 01 tecla simples e tomada, com placa</v>
      </c>
      <c r="E258" s="231" t="str">
        <f>MEMORIAL!C261</f>
        <v>und</v>
      </c>
      <c r="F258" s="393">
        <f>MEMORIAL!D261</f>
        <v>2</v>
      </c>
      <c r="G258" s="233">
        <v>40.33</v>
      </c>
      <c r="H258" s="233">
        <f t="shared" si="47"/>
        <v>48.54</v>
      </c>
      <c r="I258" s="233">
        <f t="shared" si="48"/>
        <v>97.08</v>
      </c>
      <c r="J258" s="234">
        <f t="shared" ref="J258:J263" si="49">I258/$I$449</f>
        <v>7.0697519069814641E-5</v>
      </c>
      <c r="K258" s="119" t="s">
        <v>177</v>
      </c>
    </row>
    <row r="259" spans="1:11" s="46" customFormat="1">
      <c r="A259" s="239" t="str">
        <f>MEMORIAL!A262</f>
        <v>10.4.4</v>
      </c>
      <c r="B259" s="338" t="s">
        <v>179</v>
      </c>
      <c r="C259" s="656">
        <v>91957</v>
      </c>
      <c r="D259" s="230" t="str">
        <f>MEMORIAL!B262</f>
        <v xml:space="preserve">Interruptor 02 teclas, simples e paralela, com placa  </v>
      </c>
      <c r="E259" s="231" t="str">
        <f>MEMORIAL!C262</f>
        <v>und</v>
      </c>
      <c r="F259" s="393">
        <f>MEMORIAL!D262</f>
        <v>1</v>
      </c>
      <c r="G259" s="233">
        <v>41.31</v>
      </c>
      <c r="H259" s="233">
        <f t="shared" si="47"/>
        <v>49.72</v>
      </c>
      <c r="I259" s="233">
        <f t="shared" si="48"/>
        <v>49.72</v>
      </c>
      <c r="J259" s="234">
        <f t="shared" si="49"/>
        <v>3.6208082490226458E-5</v>
      </c>
      <c r="K259" s="119" t="s">
        <v>177</v>
      </c>
    </row>
    <row r="260" spans="1:11" s="46" customFormat="1">
      <c r="A260" s="239" t="str">
        <f>MEMORIAL!A263</f>
        <v>10.4.5</v>
      </c>
      <c r="B260" s="338" t="s">
        <v>179</v>
      </c>
      <c r="C260" s="656">
        <v>91959</v>
      </c>
      <c r="D260" s="230" t="str">
        <f>MEMORIAL!B263</f>
        <v xml:space="preserve">Interruptor 02 teclas simples, com placa  </v>
      </c>
      <c r="E260" s="231" t="str">
        <f>MEMORIAL!C263</f>
        <v>und</v>
      </c>
      <c r="F260" s="393">
        <f>MEMORIAL!D263</f>
        <v>5</v>
      </c>
      <c r="G260" s="233">
        <v>35.9</v>
      </c>
      <c r="H260" s="233">
        <f t="shared" si="47"/>
        <v>43.21</v>
      </c>
      <c r="I260" s="233">
        <f t="shared" si="48"/>
        <v>216.05</v>
      </c>
      <c r="J260" s="234">
        <f t="shared" si="49"/>
        <v>1.5733620720059183E-4</v>
      </c>
      <c r="K260" s="119" t="s">
        <v>177</v>
      </c>
    </row>
    <row r="261" spans="1:11" s="46" customFormat="1">
      <c r="A261" s="239" t="str">
        <f>MEMORIAL!A264</f>
        <v>10.4.6</v>
      </c>
      <c r="B261" s="656"/>
      <c r="C261" s="656">
        <v>91961</v>
      </c>
      <c r="D261" s="230" t="str">
        <f>MEMORIAL!B264</f>
        <v>Interruptor 02 teclas paralelas, com placa</v>
      </c>
      <c r="E261" s="231" t="str">
        <f>MEMORIAL!C264</f>
        <v>und</v>
      </c>
      <c r="F261" s="393">
        <f>MEMORIAL!D264</f>
        <v>5</v>
      </c>
      <c r="G261" s="233">
        <v>46.76</v>
      </c>
      <c r="H261" s="233">
        <f>ROUND(G261+(G261*$H$6),2)</f>
        <v>56.28</v>
      </c>
      <c r="I261" s="233">
        <f>ROUND(F261*H261,2)</f>
        <v>281.39999999999998</v>
      </c>
      <c r="J261" s="234">
        <f t="shared" si="49"/>
        <v>2.0492667764983354E-4</v>
      </c>
      <c r="K261" s="119"/>
    </row>
    <row r="262" spans="1:11" s="46" customFormat="1">
      <c r="A262" s="239" t="str">
        <f>MEMORIAL!A265</f>
        <v>10.4.7</v>
      </c>
      <c r="B262" s="338" t="s">
        <v>179</v>
      </c>
      <c r="C262" s="656">
        <v>91965</v>
      </c>
      <c r="D262" s="230" t="str">
        <f>MEMORIAL!B265</f>
        <v>Interruptor 03 teclas, 1 simples e 2 paralela, com placa</v>
      </c>
      <c r="E262" s="231" t="str">
        <f>MEMORIAL!C265</f>
        <v>und</v>
      </c>
      <c r="F262" s="393">
        <f>MEMORIAL!D265</f>
        <v>1</v>
      </c>
      <c r="G262" s="233">
        <v>54.5</v>
      </c>
      <c r="H262" s="233">
        <f t="shared" si="47"/>
        <v>65.59</v>
      </c>
      <c r="I262" s="233">
        <f t="shared" si="48"/>
        <v>65.59</v>
      </c>
      <c r="J262" s="234">
        <f t="shared" si="49"/>
        <v>4.7765247999476133E-5</v>
      </c>
      <c r="K262" s="119" t="s">
        <v>177</v>
      </c>
    </row>
    <row r="263" spans="1:11" s="46" customFormat="1">
      <c r="A263" s="239" t="str">
        <f>MEMORIAL!A266</f>
        <v>10.4.8</v>
      </c>
      <c r="B263" s="338" t="s">
        <v>179</v>
      </c>
      <c r="C263" s="656">
        <v>91967</v>
      </c>
      <c r="D263" s="230" t="str">
        <f>MEMORIAL!B266</f>
        <v>Interruptor 03 teclas simples, com placa</v>
      </c>
      <c r="E263" s="231" t="str">
        <f>MEMORIAL!C266</f>
        <v>und</v>
      </c>
      <c r="F263" s="393">
        <f>MEMORIAL!D266</f>
        <v>2</v>
      </c>
      <c r="G263" s="233">
        <v>49.1</v>
      </c>
      <c r="H263" s="233">
        <f t="shared" ref="H263:H283" si="50">ROUND(G263+(G263*$H$6),2)</f>
        <v>59.09</v>
      </c>
      <c r="I263" s="233">
        <f t="shared" ref="I263:I283" si="51">ROUND(F263*H263,2)</f>
        <v>118.18</v>
      </c>
      <c r="J263" s="234">
        <f t="shared" si="49"/>
        <v>8.6063378694588958E-5</v>
      </c>
      <c r="K263" s="119" t="s">
        <v>177</v>
      </c>
    </row>
    <row r="264" spans="1:11" s="46" customFormat="1">
      <c r="A264" s="217" t="str">
        <f>MEMORIAL!A267</f>
        <v>10.5</v>
      </c>
      <c r="B264" s="339"/>
      <c r="C264" s="338"/>
      <c r="D264" s="218" t="str">
        <f>MEMORIAL!B267</f>
        <v>Tomadas</v>
      </c>
      <c r="E264" s="231"/>
      <c r="F264" s="393"/>
      <c r="G264" s="233"/>
      <c r="H264" s="233"/>
      <c r="I264" s="113">
        <f>SUM(I265:I266)</f>
        <v>4675.0199999999995</v>
      </c>
      <c r="J264" s="114">
        <f t="shared" ref="J264:J285" si="52">I264/$I$449</f>
        <v>3.4045355954034286E-3</v>
      </c>
      <c r="K264" s="119"/>
    </row>
    <row r="265" spans="1:11" s="46" customFormat="1">
      <c r="A265" s="239" t="str">
        <f>MEMORIAL!A268</f>
        <v>10.5.1</v>
      </c>
      <c r="B265" s="338" t="s">
        <v>179</v>
      </c>
      <c r="C265" s="346">
        <v>92000</v>
      </c>
      <c r="D265" s="230" t="str">
        <f>MEMORIAL!B268</f>
        <v>Tomada de embutir para uso geral,com placa,  2P+T - 10A</v>
      </c>
      <c r="E265" s="231" t="str">
        <f>MEMORIAL!C268</f>
        <v>und</v>
      </c>
      <c r="F265" s="393">
        <f>MEMORIAL!D268</f>
        <v>147</v>
      </c>
      <c r="G265" s="233">
        <v>23.96</v>
      </c>
      <c r="H265" s="233">
        <f t="shared" si="50"/>
        <v>28.84</v>
      </c>
      <c r="I265" s="233">
        <f t="shared" si="51"/>
        <v>4239.4799999999996</v>
      </c>
      <c r="J265" s="234">
        <f t="shared" si="52"/>
        <v>3.0873580361155521E-3</v>
      </c>
      <c r="K265" s="119" t="s">
        <v>177</v>
      </c>
    </row>
    <row r="266" spans="1:11" s="390" customFormat="1">
      <c r="A266" s="239" t="str">
        <f>MEMORIAL!A269</f>
        <v>10.5.2</v>
      </c>
      <c r="B266" s="387" t="s">
        <v>179</v>
      </c>
      <c r="C266" s="656">
        <v>92001</v>
      </c>
      <c r="D266" s="230" t="str">
        <f>MEMORIAL!B269</f>
        <v>Tomada de embutir para uso geral,com placa,  2P+T - 20A</v>
      </c>
      <c r="E266" s="231" t="str">
        <f>MEMORIAL!C269</f>
        <v>und</v>
      </c>
      <c r="F266" s="393">
        <f>MEMORIAL!D269</f>
        <v>14</v>
      </c>
      <c r="G266" s="233">
        <v>25.85</v>
      </c>
      <c r="H266" s="233">
        <f t="shared" si="50"/>
        <v>31.11</v>
      </c>
      <c r="I266" s="233">
        <f t="shared" si="51"/>
        <v>435.54</v>
      </c>
      <c r="J266" s="234">
        <f t="shared" si="52"/>
        <v>3.1717755928787673E-4</v>
      </c>
      <c r="K266" s="388" t="s">
        <v>177</v>
      </c>
    </row>
    <row r="267" spans="1:11" s="46" customFormat="1">
      <c r="A267" s="217" t="str">
        <f>MEMORIAL!A270</f>
        <v>10.6</v>
      </c>
      <c r="B267" s="339"/>
      <c r="C267" s="338"/>
      <c r="D267" s="218" t="str">
        <f>MEMORIAL!B270</f>
        <v>Caixas e placas</v>
      </c>
      <c r="E267" s="231"/>
      <c r="F267" s="393"/>
      <c r="G267" s="233"/>
      <c r="H267" s="233"/>
      <c r="I267" s="113">
        <f>SUM(I268:I270)</f>
        <v>4088.85</v>
      </c>
      <c r="J267" s="114">
        <f t="shared" si="52"/>
        <v>2.9776632761496871E-3</v>
      </c>
      <c r="K267" s="119"/>
    </row>
    <row r="268" spans="1:11" s="46" customFormat="1">
      <c r="A268" s="239" t="str">
        <f>MEMORIAL!A271</f>
        <v>10.6.1</v>
      </c>
      <c r="B268" s="338" t="s">
        <v>179</v>
      </c>
      <c r="C268" s="346">
        <v>91940</v>
      </c>
      <c r="D268" s="230" t="str">
        <f>MEMORIAL!B271</f>
        <v xml:space="preserve">Caixa de passagem  pvc 4" x 2" </v>
      </c>
      <c r="E268" s="231" t="str">
        <f>MEMORIAL!C271</f>
        <v>und</v>
      </c>
      <c r="F268" s="393">
        <f>MEMORIAL!D271</f>
        <v>200</v>
      </c>
      <c r="G268" s="233">
        <v>12.62</v>
      </c>
      <c r="H268" s="233">
        <f t="shared" si="50"/>
        <v>15.19</v>
      </c>
      <c r="I268" s="233">
        <f t="shared" si="51"/>
        <v>3038</v>
      </c>
      <c r="J268" s="234">
        <f t="shared" si="52"/>
        <v>2.2123924900504417E-3</v>
      </c>
      <c r="K268" s="119" t="s">
        <v>177</v>
      </c>
    </row>
    <row r="269" spans="1:11" s="46" customFormat="1">
      <c r="A269" s="239" t="str">
        <f>MEMORIAL!A272</f>
        <v>10.6.2</v>
      </c>
      <c r="B269" s="405" t="s">
        <v>179</v>
      </c>
      <c r="C269" s="405">
        <v>91943</v>
      </c>
      <c r="D269" s="230" t="str">
        <f>MEMORIAL!B272</f>
        <v xml:space="preserve">Caixa de passagem  pvc 4" x 4" </v>
      </c>
      <c r="E269" s="231" t="str">
        <f>MEMORIAL!C272</f>
        <v>und</v>
      </c>
      <c r="F269" s="393">
        <f>MEMORIAL!D272</f>
        <v>1</v>
      </c>
      <c r="G269" s="233">
        <v>15.71</v>
      </c>
      <c r="H269" s="233">
        <f>ROUND(G269+(G269*$H$6),2)</f>
        <v>18.91</v>
      </c>
      <c r="I269" s="233">
        <f>ROUND(F269*H269,2)</f>
        <v>18.91</v>
      </c>
      <c r="J269" s="234">
        <f t="shared" si="52"/>
        <v>1.3771014478885404E-5</v>
      </c>
      <c r="K269" s="119"/>
    </row>
    <row r="270" spans="1:11" s="46" customFormat="1">
      <c r="A270" s="239" t="str">
        <f>MEMORIAL!A273</f>
        <v>10.6.3</v>
      </c>
      <c r="B270" s="338" t="s">
        <v>179</v>
      </c>
      <c r="C270" s="346">
        <v>91937</v>
      </c>
      <c r="D270" s="230" t="str">
        <f>MEMORIAL!B273</f>
        <v xml:space="preserve">Caixa de passgem pvc octogonal 3" </v>
      </c>
      <c r="E270" s="231" t="str">
        <f>MEMORIAL!C273</f>
        <v>und</v>
      </c>
      <c r="F270" s="393">
        <f>MEMORIAL!D273</f>
        <v>98</v>
      </c>
      <c r="G270" s="233">
        <v>8.75</v>
      </c>
      <c r="H270" s="233">
        <f t="shared" si="50"/>
        <v>10.53</v>
      </c>
      <c r="I270" s="233">
        <f t="shared" si="51"/>
        <v>1031.94</v>
      </c>
      <c r="J270" s="234">
        <f t="shared" si="52"/>
        <v>7.5149977162035982E-4</v>
      </c>
      <c r="K270" s="119" t="s">
        <v>177</v>
      </c>
    </row>
    <row r="271" spans="1:11" s="46" customFormat="1">
      <c r="A271" s="217" t="str">
        <f>MEMORIAL!A274</f>
        <v>10.7</v>
      </c>
      <c r="B271" s="339"/>
      <c r="C271" s="338"/>
      <c r="D271" s="218" t="str">
        <f>MEMORIAL!B274</f>
        <v>Quadro de Distribuição</v>
      </c>
      <c r="E271" s="231"/>
      <c r="F271" s="393"/>
      <c r="G271" s="233"/>
      <c r="H271" s="233"/>
      <c r="I271" s="113">
        <f>SUM(I272:I276)</f>
        <v>5669.89</v>
      </c>
      <c r="J271" s="114">
        <f t="shared" si="52"/>
        <v>4.1290395179105002E-3</v>
      </c>
      <c r="K271" s="119"/>
    </row>
    <row r="272" spans="1:11" s="46" customFormat="1">
      <c r="A272" s="239" t="str">
        <f>MEMORIAL!A275</f>
        <v>10.7.1</v>
      </c>
      <c r="B272" s="338" t="s">
        <v>179</v>
      </c>
      <c r="C272" s="656" t="s">
        <v>855</v>
      </c>
      <c r="D272" s="230" t="str">
        <f>MEMORIAL!B275</f>
        <v>Quadro de distribuição de embutir, PVC para 32 disjuntores monopolares com barramento trifásico</v>
      </c>
      <c r="E272" s="231" t="str">
        <f>MEMORIAL!C275</f>
        <v>und</v>
      </c>
      <c r="F272" s="393">
        <f>MEMORIAL!D275</f>
        <v>3</v>
      </c>
      <c r="G272" s="233">
        <v>739.98</v>
      </c>
      <c r="H272" s="233">
        <f t="shared" si="50"/>
        <v>890.57</v>
      </c>
      <c r="I272" s="233">
        <f t="shared" si="51"/>
        <v>2671.71</v>
      </c>
      <c r="J272" s="234">
        <f t="shared" si="52"/>
        <v>1.9456455364031159E-3</v>
      </c>
      <c r="K272" s="119" t="s">
        <v>177</v>
      </c>
    </row>
    <row r="273" spans="1:11" s="46" customFormat="1">
      <c r="A273" s="239" t="str">
        <f>MEMORIAL!A276</f>
        <v>10.7.2</v>
      </c>
      <c r="B273" s="338" t="s">
        <v>179</v>
      </c>
      <c r="C273" s="338" t="s">
        <v>192</v>
      </c>
      <c r="D273" s="230" t="str">
        <f>MEMORIAL!B276</f>
        <v>Disjuntor termomagnetico monopolar 10 A a 30A, padrão DIN (linha branca)</v>
      </c>
      <c r="E273" s="231" t="str">
        <f>MEMORIAL!C276</f>
        <v>und</v>
      </c>
      <c r="F273" s="393">
        <f>MEMORIAL!D276</f>
        <v>38</v>
      </c>
      <c r="G273" s="233">
        <v>16.739999999999998</v>
      </c>
      <c r="H273" s="233">
        <f t="shared" si="50"/>
        <v>20.149999999999999</v>
      </c>
      <c r="I273" s="233">
        <f t="shared" si="51"/>
        <v>765.7</v>
      </c>
      <c r="J273" s="234">
        <f t="shared" si="52"/>
        <v>5.5761320922699921E-4</v>
      </c>
      <c r="K273" s="119" t="s">
        <v>177</v>
      </c>
    </row>
    <row r="274" spans="1:11" s="46" customFormat="1">
      <c r="A274" s="239" t="str">
        <f>MEMORIAL!A277</f>
        <v>10.7.3</v>
      </c>
      <c r="B274" s="656"/>
      <c r="C274" s="656" t="s">
        <v>853</v>
      </c>
      <c r="D274" s="230" t="str">
        <f>MEMORIAL!B277</f>
        <v>Disjuntor termomagnetico monopolar 30 A a 50A, padrão DIN (linha branca)</v>
      </c>
      <c r="E274" s="231" t="str">
        <f>MEMORIAL!C277</f>
        <v>und</v>
      </c>
      <c r="F274" s="393">
        <f>MEMORIAL!D277</f>
        <v>1</v>
      </c>
      <c r="G274" s="233">
        <v>25.99</v>
      </c>
      <c r="H274" s="233">
        <f>ROUND(G274+(G274*$H$6),2)</f>
        <v>31.28</v>
      </c>
      <c r="I274" s="233">
        <f>ROUND(F274*H274,2)</f>
        <v>31.28</v>
      </c>
      <c r="J274" s="234">
        <f t="shared" si="52"/>
        <v>2.277934071388342E-5</v>
      </c>
      <c r="K274" s="119"/>
    </row>
    <row r="275" spans="1:11" s="46" customFormat="1">
      <c r="A275" s="239" t="str">
        <f>MEMORIAL!A278</f>
        <v>10.7.4</v>
      </c>
      <c r="B275" s="338" t="s">
        <v>179</v>
      </c>
      <c r="C275" s="338" t="s">
        <v>193</v>
      </c>
      <c r="D275" s="230" t="str">
        <f>MEMORIAL!B278</f>
        <v>Disjuntor termomagnetico tripolar 10 A a 50A, padrão DIN (linha branca)</v>
      </c>
      <c r="E275" s="231" t="str">
        <f>MEMORIAL!C278</f>
        <v>und</v>
      </c>
      <c r="F275" s="393">
        <f>MEMORIAL!D278</f>
        <v>7</v>
      </c>
      <c r="G275" s="233">
        <v>109.22</v>
      </c>
      <c r="H275" s="233">
        <f t="shared" si="50"/>
        <v>131.44999999999999</v>
      </c>
      <c r="I275" s="233">
        <f t="shared" si="51"/>
        <v>920.15</v>
      </c>
      <c r="J275" s="234">
        <f t="shared" si="52"/>
        <v>6.7008984520076172E-4</v>
      </c>
      <c r="K275" s="119" t="s">
        <v>177</v>
      </c>
    </row>
    <row r="276" spans="1:11" s="390" customFormat="1">
      <c r="A276" s="239" t="str">
        <f>MEMORIAL!A279</f>
        <v>10.7.5</v>
      </c>
      <c r="B276" s="387" t="s">
        <v>361</v>
      </c>
      <c r="C276" s="656" t="s">
        <v>380</v>
      </c>
      <c r="D276" s="230" t="str">
        <f>MEMORIAL!B279</f>
        <v>Disjuntor diferencial residual 25A</v>
      </c>
      <c r="E276" s="231" t="str">
        <f>MEMORIAL!C279</f>
        <v>und</v>
      </c>
      <c r="F276" s="393">
        <f>MEMORIAL!D279</f>
        <v>5</v>
      </c>
      <c r="G276" s="233">
        <v>212.89</v>
      </c>
      <c r="H276" s="233">
        <f t="shared" si="50"/>
        <v>256.20999999999998</v>
      </c>
      <c r="I276" s="233">
        <f t="shared" si="51"/>
        <v>1281.05</v>
      </c>
      <c r="J276" s="234">
        <f t="shared" si="52"/>
        <v>9.3291158636574017E-4</v>
      </c>
      <c r="K276" s="388" t="s">
        <v>177</v>
      </c>
    </row>
    <row r="277" spans="1:11" s="46" customFormat="1">
      <c r="A277" s="217" t="str">
        <f>MEMORIAL!A280</f>
        <v>10.8</v>
      </c>
      <c r="B277" s="339"/>
      <c r="C277" s="338"/>
      <c r="D277" s="218" t="str">
        <f>MEMORIAL!B280</f>
        <v>Luminárias e lâmpadas</v>
      </c>
      <c r="E277" s="231"/>
      <c r="F277" s="393"/>
      <c r="G277" s="233"/>
      <c r="H277" s="233"/>
      <c r="I277" s="113">
        <f>SUM(I278:I280)</f>
        <v>12984.76</v>
      </c>
      <c r="J277" s="114">
        <f t="shared" si="52"/>
        <v>9.4560189299234283E-3</v>
      </c>
      <c r="K277" s="119"/>
    </row>
    <row r="278" spans="1:11" s="46" customFormat="1">
      <c r="A278" s="239" t="str">
        <f>MEMORIAL!A281</f>
        <v>10.8.1</v>
      </c>
      <c r="B278" s="338" t="s">
        <v>179</v>
      </c>
      <c r="C278" s="338" t="s">
        <v>194</v>
      </c>
      <c r="D278" s="230" t="str">
        <f>MEMORIAL!B281</f>
        <v>Luminária com lâmpada fluorescente - 2x40 W de embutir - completa</v>
      </c>
      <c r="E278" s="231" t="str">
        <f>MEMORIAL!C281</f>
        <v>und</v>
      </c>
      <c r="F278" s="393">
        <f>MEMORIAL!D281</f>
        <v>56</v>
      </c>
      <c r="G278" s="233">
        <v>101.85</v>
      </c>
      <c r="H278" s="233">
        <f t="shared" si="50"/>
        <v>122.58</v>
      </c>
      <c r="I278" s="233">
        <f t="shared" si="51"/>
        <v>6864.48</v>
      </c>
      <c r="J278" s="234">
        <f t="shared" si="52"/>
        <v>4.9989874918042977E-3</v>
      </c>
      <c r="K278" s="119" t="s">
        <v>177</v>
      </c>
    </row>
    <row r="279" spans="1:11" s="396" customFormat="1">
      <c r="A279" s="360" t="str">
        <f>MEMORIAL!A282</f>
        <v>10.8.2</v>
      </c>
      <c r="B279" s="656" t="s">
        <v>179</v>
      </c>
      <c r="C279" s="656" t="s">
        <v>857</v>
      </c>
      <c r="D279" s="391" t="str">
        <f>MEMORIAL!B282</f>
        <v>Luminária paflon para lampada de 40W</v>
      </c>
      <c r="E279" s="392" t="str">
        <f>MEMORIAL!C282</f>
        <v>und</v>
      </c>
      <c r="F279" s="393">
        <f>MEMORIAL!D282</f>
        <v>69</v>
      </c>
      <c r="G279" s="394">
        <v>69.63</v>
      </c>
      <c r="H279" s="394">
        <f t="shared" si="50"/>
        <v>83.8</v>
      </c>
      <c r="I279" s="394">
        <f t="shared" si="51"/>
        <v>5782.2</v>
      </c>
      <c r="J279" s="395">
        <f t="shared" si="52"/>
        <v>4.2108281290222727E-3</v>
      </c>
      <c r="K279" s="119" t="s">
        <v>177</v>
      </c>
    </row>
    <row r="280" spans="1:11" s="396" customFormat="1">
      <c r="A280" s="360" t="str">
        <f>MEMORIAL!A283</f>
        <v>10.8.3</v>
      </c>
      <c r="B280" s="656" t="s">
        <v>365</v>
      </c>
      <c r="C280" s="656" t="s">
        <v>856</v>
      </c>
      <c r="D280" s="391" t="str">
        <f>MEMORIAL!B283</f>
        <v>Projetor de alumínio para alta pressão de 160 W, com lâmpada e reator</v>
      </c>
      <c r="E280" s="392" t="str">
        <f>MEMORIAL!C283</f>
        <v>und</v>
      </c>
      <c r="F280" s="393">
        <f>MEMORIAL!D283</f>
        <v>4</v>
      </c>
      <c r="G280" s="394">
        <v>70.23</v>
      </c>
      <c r="H280" s="394">
        <f t="shared" si="50"/>
        <v>84.52</v>
      </c>
      <c r="I280" s="394">
        <f t="shared" si="51"/>
        <v>338.08</v>
      </c>
      <c r="J280" s="395">
        <f t="shared" si="52"/>
        <v>2.4620330909685761E-4</v>
      </c>
      <c r="K280" s="119" t="s">
        <v>177</v>
      </c>
    </row>
    <row r="281" spans="1:11" s="46" customFormat="1">
      <c r="A281" s="217" t="str">
        <f>MEMORIAL!A284</f>
        <v>10.9</v>
      </c>
      <c r="B281" s="339"/>
      <c r="C281" s="338"/>
      <c r="D281" s="218" t="str">
        <f>MEMORIAL!B284</f>
        <v>Caixa de passagem</v>
      </c>
      <c r="E281" s="231"/>
      <c r="F281" s="393"/>
      <c r="G281" s="233"/>
      <c r="H281" s="233"/>
      <c r="I281" s="113">
        <f>SUM(I282:I285)</f>
        <v>1619.15</v>
      </c>
      <c r="J281" s="114">
        <f t="shared" si="52"/>
        <v>1.1791294602584506E-3</v>
      </c>
      <c r="K281" s="119"/>
    </row>
    <row r="282" spans="1:11" s="46" customFormat="1">
      <c r="A282" s="239" t="str">
        <f>MEMORIAL!A285</f>
        <v>10.9.1</v>
      </c>
      <c r="B282" s="752" t="s">
        <v>179</v>
      </c>
      <c r="C282" s="752">
        <v>11251</v>
      </c>
      <c r="D282" s="230" t="str">
        <f>MEMORIAL!B285</f>
        <v>Caixa de passagem em chapa metálica 40x40x12cm</v>
      </c>
      <c r="E282" s="231" t="str">
        <f>MEMORIAL!C285</f>
        <v>und</v>
      </c>
      <c r="F282" s="393">
        <f>MEMORIAL!D285</f>
        <v>2</v>
      </c>
      <c r="G282" s="233">
        <v>69.13</v>
      </c>
      <c r="H282" s="233">
        <f>ROUND(G282+(G282*$H$6),2)</f>
        <v>83.2</v>
      </c>
      <c r="I282" s="233">
        <f>ROUND(F282*H282,2)</f>
        <v>166.4</v>
      </c>
      <c r="J282" s="234">
        <f t="shared" si="52"/>
        <v>1.2117910149585041E-4</v>
      </c>
      <c r="K282" s="119"/>
    </row>
    <row r="283" spans="1:11" s="46" customFormat="1">
      <c r="A283" s="239" t="str">
        <f>MEMORIAL!A286</f>
        <v>10.9.2</v>
      </c>
      <c r="B283" s="338" t="s">
        <v>179</v>
      </c>
      <c r="C283" s="338" t="s">
        <v>353</v>
      </c>
      <c r="D283" s="230" t="str">
        <f>MEMORIAL!B286</f>
        <v xml:space="preserve">Caixa de passagem 50X50X60cm com fundo de brita e tampa </v>
      </c>
      <c r="E283" s="231" t="str">
        <f>MEMORIAL!C286</f>
        <v>und</v>
      </c>
      <c r="F283" s="393">
        <f>MEMORIAL!D286</f>
        <v>3</v>
      </c>
      <c r="G283" s="233">
        <v>151.26</v>
      </c>
      <c r="H283" s="233">
        <f t="shared" si="50"/>
        <v>182.04</v>
      </c>
      <c r="I283" s="233">
        <f t="shared" si="51"/>
        <v>546.12</v>
      </c>
      <c r="J283" s="234">
        <f t="shared" si="52"/>
        <v>3.9770631555837636E-4</v>
      </c>
      <c r="K283" s="119" t="s">
        <v>177</v>
      </c>
    </row>
    <row r="284" spans="1:11" s="46" customFormat="1">
      <c r="A284" s="239" t="str">
        <f>MEMORIAL!A287</f>
        <v>10.9.3</v>
      </c>
      <c r="B284" s="656" t="s">
        <v>179</v>
      </c>
      <c r="C284" s="656">
        <v>83371</v>
      </c>
      <c r="D284" s="230" t="str">
        <f>MEMORIAL!B287</f>
        <v>Quadro de distribuição 20X20X10cm metálico de embutir</v>
      </c>
      <c r="E284" s="231" t="str">
        <f>MEMORIAL!C287</f>
        <v>und</v>
      </c>
      <c r="F284" s="393">
        <f>MEMORIAL!D287</f>
        <v>1</v>
      </c>
      <c r="G284" s="233">
        <v>104.49</v>
      </c>
      <c r="H284" s="233">
        <f>ROUND(G284+(G284*$H$6),2)</f>
        <v>125.75</v>
      </c>
      <c r="I284" s="233">
        <f>ROUND(F284*H284,2)</f>
        <v>125.75</v>
      </c>
      <c r="J284" s="234">
        <f t="shared" si="52"/>
        <v>9.1576153924898969E-5</v>
      </c>
      <c r="K284" s="119"/>
    </row>
    <row r="285" spans="1:11" s="46" customFormat="1">
      <c r="A285" s="239" t="str">
        <f>MEMORIAL!A288</f>
        <v>10.9.4</v>
      </c>
      <c r="B285" s="656" t="s">
        <v>179</v>
      </c>
      <c r="C285" s="656">
        <v>83370</v>
      </c>
      <c r="D285" s="230" t="str">
        <f>MEMORIAL!B288</f>
        <v>Quadro de distribuição 40X40X15cm metálico de embutir</v>
      </c>
      <c r="E285" s="231" t="str">
        <f>MEMORIAL!C288</f>
        <v>und</v>
      </c>
      <c r="F285" s="393">
        <f>MEMORIAL!D288</f>
        <v>4</v>
      </c>
      <c r="G285" s="233">
        <v>162.21</v>
      </c>
      <c r="H285" s="233">
        <f>ROUND(G285+(G285*$H$6),2)</f>
        <v>195.22</v>
      </c>
      <c r="I285" s="233">
        <f>ROUND(F285*H285,2)</f>
        <v>780.88</v>
      </c>
      <c r="J285" s="234">
        <f t="shared" si="52"/>
        <v>5.686678892793249E-4</v>
      </c>
      <c r="K285" s="119"/>
    </row>
    <row r="286" spans="1:11" s="46" customFormat="1" ht="15.75" thickBot="1">
      <c r="A286" s="350"/>
      <c r="B286" s="351"/>
      <c r="C286" s="351"/>
      <c r="D286" s="352"/>
      <c r="E286" s="351"/>
      <c r="F286" s="692"/>
      <c r="G286" s="667"/>
      <c r="H286" s="353"/>
      <c r="I286" s="353"/>
      <c r="J286" s="354"/>
      <c r="K286" s="119"/>
    </row>
    <row r="287" spans="1:11" s="23" customFormat="1">
      <c r="A287" s="128">
        <f>MEMORIAL!A290</f>
        <v>11</v>
      </c>
      <c r="B287" s="129"/>
      <c r="C287" s="129"/>
      <c r="D287" s="59" t="str">
        <f>MEMORIAL!B290</f>
        <v>HIDROSANITÁRIO</v>
      </c>
      <c r="E287" s="70"/>
      <c r="F287" s="684"/>
      <c r="G287" s="216"/>
      <c r="H287" s="59"/>
      <c r="I287" s="60">
        <f>I288+I301+I316+I326</f>
        <v>45703.44</v>
      </c>
      <c r="J287" s="61">
        <f t="shared" ref="J287:J301" si="53">I287/$I$449</f>
        <v>3.3283063668686955E-2</v>
      </c>
      <c r="K287" s="119"/>
    </row>
    <row r="288" spans="1:11" s="23" customFormat="1">
      <c r="A288" s="130" t="str">
        <f>MEMORIAL!A291</f>
        <v>11.1</v>
      </c>
      <c r="B288" s="127"/>
      <c r="C288" s="127"/>
      <c r="D288" s="110" t="str">
        <f>MEMORIAL!B291</f>
        <v>Esgoto e Pluvial</v>
      </c>
      <c r="E288" s="127"/>
      <c r="F288" s="686"/>
      <c r="G288" s="418"/>
      <c r="H288" s="113"/>
      <c r="I288" s="113">
        <f>SUM(I289:I300)</f>
        <v>17741.3</v>
      </c>
      <c r="J288" s="114">
        <f t="shared" si="53"/>
        <v>1.2919920633223142E-2</v>
      </c>
      <c r="K288" s="119"/>
    </row>
    <row r="289" spans="1:11" s="46" customFormat="1">
      <c r="A289" s="52" t="str">
        <f>MEMORIAL!A292</f>
        <v>11.1.1</v>
      </c>
      <c r="B289" s="246" t="s">
        <v>179</v>
      </c>
      <c r="C289" s="338" t="s">
        <v>187</v>
      </c>
      <c r="D289" s="53" t="str">
        <f>MEMORIAL!B292</f>
        <v>Dreno ar condicionado com tubos de 25 mm - inclusive conexões</v>
      </c>
      <c r="E289" s="64" t="str">
        <f>MEMORIAL!C292</f>
        <v>m</v>
      </c>
      <c r="F289" s="358">
        <v>130.5</v>
      </c>
      <c r="G289" s="233">
        <v>16.97</v>
      </c>
      <c r="H289" s="54">
        <f t="shared" ref="H289:H294" si="54">ROUND(G289+(G289*$H$6),2)</f>
        <v>20.420000000000002</v>
      </c>
      <c r="I289" s="54">
        <f t="shared" ref="I289:I294" si="55">ROUND(F289*H289,2)</f>
        <v>2664.81</v>
      </c>
      <c r="J289" s="50">
        <f t="shared" si="53"/>
        <v>1.940620681833877E-3</v>
      </c>
      <c r="K289" s="119" t="s">
        <v>177</v>
      </c>
    </row>
    <row r="290" spans="1:11" s="46" customFormat="1">
      <c r="A290" s="52" t="str">
        <f>MEMORIAL!A293</f>
        <v>11.1.2</v>
      </c>
      <c r="B290" s="246" t="s">
        <v>179</v>
      </c>
      <c r="C290" s="338" t="s">
        <v>188</v>
      </c>
      <c r="D290" s="53" t="str">
        <f>MEMORIAL!B293</f>
        <v>Tubo rígido c/ ponta lisa  - 40 mm - inclusive conexões</v>
      </c>
      <c r="E290" s="64" t="str">
        <f>MEMORIAL!C293</f>
        <v>m</v>
      </c>
      <c r="F290" s="358">
        <f>MEMORIAL!D293</f>
        <v>20.8</v>
      </c>
      <c r="G290" s="233">
        <v>14.42</v>
      </c>
      <c r="H290" s="54">
        <f t="shared" si="54"/>
        <v>17.350000000000001</v>
      </c>
      <c r="I290" s="54">
        <f t="shared" si="55"/>
        <v>360.88</v>
      </c>
      <c r="J290" s="50">
        <f t="shared" si="53"/>
        <v>2.6280717636912557E-4</v>
      </c>
      <c r="K290" s="119" t="s">
        <v>177</v>
      </c>
    </row>
    <row r="291" spans="1:11" s="46" customFormat="1">
      <c r="A291" s="52" t="str">
        <f>MEMORIAL!A294</f>
        <v>11.1.3</v>
      </c>
      <c r="B291" s="246" t="s">
        <v>179</v>
      </c>
      <c r="C291" s="338" t="s">
        <v>189</v>
      </c>
      <c r="D291" s="53" t="str">
        <f>MEMORIAL!B294</f>
        <v>Tubo rígido c/ ponta lisa - 50 mm - inclusive conexões</v>
      </c>
      <c r="E291" s="64" t="str">
        <f>MEMORIAL!C294</f>
        <v>m</v>
      </c>
      <c r="F291" s="358">
        <f>MEMORIAL!D294</f>
        <v>105.8</v>
      </c>
      <c r="G291" s="233">
        <v>20.78</v>
      </c>
      <c r="H291" s="54">
        <f>ROUND(G291+(G291*$H$6),2)</f>
        <v>25.01</v>
      </c>
      <c r="I291" s="54">
        <f>ROUND(F291*H291,2)</f>
        <v>2646.06</v>
      </c>
      <c r="J291" s="50">
        <f t="shared" si="53"/>
        <v>1.9269661857218145E-3</v>
      </c>
      <c r="K291" s="119" t="s">
        <v>177</v>
      </c>
    </row>
    <row r="292" spans="1:11" s="46" customFormat="1">
      <c r="A292" s="52" t="str">
        <f>MEMORIAL!A295</f>
        <v>11.1.4</v>
      </c>
      <c r="B292" s="67" t="s">
        <v>179</v>
      </c>
      <c r="C292" s="338">
        <v>89713</v>
      </c>
      <c r="D292" s="53" t="str">
        <f>MEMORIAL!B295</f>
        <v>Tubo rígido c/ ponta lisa - 75 mm - inclusive conexões</v>
      </c>
      <c r="E292" s="64" t="str">
        <f>MEMORIAL!C295</f>
        <v>m</v>
      </c>
      <c r="F292" s="358">
        <f>MEMORIAL!D295</f>
        <v>15.85</v>
      </c>
      <c r="G292" s="233">
        <v>30.89</v>
      </c>
      <c r="H292" s="54">
        <f t="shared" si="54"/>
        <v>37.18</v>
      </c>
      <c r="I292" s="54">
        <f t="shared" si="55"/>
        <v>589.29999999999995</v>
      </c>
      <c r="J292" s="50">
        <f t="shared" si="53"/>
        <v>4.291517098047154E-4</v>
      </c>
      <c r="K292" s="119" t="s">
        <v>177</v>
      </c>
    </row>
    <row r="293" spans="1:11" s="46" customFormat="1">
      <c r="A293" s="52" t="str">
        <f>MEMORIAL!A296</f>
        <v>11.1.5</v>
      </c>
      <c r="B293" s="67" t="s">
        <v>179</v>
      </c>
      <c r="C293" s="338" t="s">
        <v>190</v>
      </c>
      <c r="D293" s="53" t="str">
        <f>MEMORIAL!B296</f>
        <v>Tubo rígido c/ ponta lisa - 100 mm - inclusive conexões</v>
      </c>
      <c r="E293" s="64" t="str">
        <f>MEMORIAL!C296</f>
        <v>m</v>
      </c>
      <c r="F293" s="358">
        <f>MEMORIAL!D296</f>
        <v>154.65</v>
      </c>
      <c r="G293" s="233">
        <v>39.93</v>
      </c>
      <c r="H293" s="54">
        <f t="shared" si="54"/>
        <v>48.06</v>
      </c>
      <c r="I293" s="54">
        <f t="shared" si="55"/>
        <v>7432.48</v>
      </c>
      <c r="J293" s="50">
        <f t="shared" si="53"/>
        <v>5.4126276940257099E-3</v>
      </c>
      <c r="K293" s="119" t="s">
        <v>177</v>
      </c>
    </row>
    <row r="294" spans="1:11" s="46" customFormat="1">
      <c r="A294" s="52" t="str">
        <f>MEMORIAL!A297</f>
        <v>11.1.6</v>
      </c>
      <c r="B294" s="67" t="s">
        <v>179</v>
      </c>
      <c r="C294" s="338" t="s">
        <v>354</v>
      </c>
      <c r="D294" s="53" t="str">
        <f>MEMORIAL!B297</f>
        <v>Tubo rígido c/ ponta lisa - 150 mm - inclusive conexões</v>
      </c>
      <c r="E294" s="64" t="str">
        <f>MEMORIAL!C297</f>
        <v>m</v>
      </c>
      <c r="F294" s="358">
        <f>MEMORIAL!D297</f>
        <v>26.65</v>
      </c>
      <c r="G294" s="233">
        <v>41.97</v>
      </c>
      <c r="H294" s="54">
        <f t="shared" si="54"/>
        <v>50.51</v>
      </c>
      <c r="I294" s="54">
        <f t="shared" si="55"/>
        <v>1346.09</v>
      </c>
      <c r="J294" s="50">
        <f t="shared" si="53"/>
        <v>9.8027630247926232E-4</v>
      </c>
      <c r="K294" s="119" t="s">
        <v>177</v>
      </c>
    </row>
    <row r="295" spans="1:11" s="46" customFormat="1">
      <c r="A295" s="52" t="str">
        <f>MEMORIAL!A298</f>
        <v>11.1.7</v>
      </c>
      <c r="B295" s="335" t="s">
        <v>179</v>
      </c>
      <c r="C295" s="338" t="s">
        <v>355</v>
      </c>
      <c r="D295" s="53" t="str">
        <f>MEMORIAL!B298</f>
        <v>Caixa sifonada 100x100x50 - com rede</v>
      </c>
      <c r="E295" s="64" t="str">
        <f>MEMORIAL!C298</f>
        <v>und</v>
      </c>
      <c r="F295" s="358">
        <f>MEMORIAL!D298</f>
        <v>17</v>
      </c>
      <c r="G295" s="233">
        <v>22.38</v>
      </c>
      <c r="H295" s="54">
        <f t="shared" ref="H295:H300" si="56">ROUND(G295+(G295*$H$6),2)</f>
        <v>26.93</v>
      </c>
      <c r="I295" s="54">
        <f t="shared" ref="I295:I300" si="57">ROUND(F295*H295,2)</f>
        <v>457.81</v>
      </c>
      <c r="J295" s="50">
        <f t="shared" si="53"/>
        <v>3.3339545947004372E-4</v>
      </c>
      <c r="K295" s="119" t="s">
        <v>177</v>
      </c>
    </row>
    <row r="296" spans="1:11" s="46" customFormat="1">
      <c r="A296" s="52" t="str">
        <f>MEMORIAL!A299</f>
        <v>11.1.8</v>
      </c>
      <c r="B296" s="657" t="s">
        <v>365</v>
      </c>
      <c r="C296" s="656" t="s">
        <v>875</v>
      </c>
      <c r="D296" s="53" t="str">
        <f>MEMORIAL!B299</f>
        <v>Caixa sifonada 150x150x50 - com rede</v>
      </c>
      <c r="E296" s="64" t="str">
        <f>MEMORIAL!C299</f>
        <v>und</v>
      </c>
      <c r="F296" s="358">
        <f>MEMORIAL!D299</f>
        <v>3</v>
      </c>
      <c r="G296" s="233">
        <v>46.29</v>
      </c>
      <c r="H296" s="54">
        <f>ROUND(G296+(G296*$H$6),2)</f>
        <v>55.71</v>
      </c>
      <c r="I296" s="54">
        <f>ROUND(F296*H296,2)</f>
        <v>167.13</v>
      </c>
      <c r="J296" s="50">
        <f>I296/$I$449</f>
        <v>1.2171071654448004E-4</v>
      </c>
      <c r="K296" s="119"/>
    </row>
    <row r="297" spans="1:11" s="46" customFormat="1">
      <c r="A297" s="52" t="str">
        <f>MEMORIAL!A300</f>
        <v>11.1.9</v>
      </c>
      <c r="B297" s="335" t="s">
        <v>179</v>
      </c>
      <c r="C297" s="338" t="s">
        <v>356</v>
      </c>
      <c r="D297" s="53" t="str">
        <f>MEMORIAL!B300</f>
        <v>Caixa sifonada 150x185x75 - com rede</v>
      </c>
      <c r="E297" s="64" t="str">
        <f>MEMORIAL!C300</f>
        <v>und</v>
      </c>
      <c r="F297" s="358">
        <f>MEMORIAL!D300</f>
        <v>2</v>
      </c>
      <c r="G297" s="233">
        <v>49.8</v>
      </c>
      <c r="H297" s="54">
        <f t="shared" si="56"/>
        <v>59.93</v>
      </c>
      <c r="I297" s="54">
        <f t="shared" si="57"/>
        <v>119.86</v>
      </c>
      <c r="J297" s="50">
        <f t="shared" si="53"/>
        <v>8.7286821546229745E-5</v>
      </c>
      <c r="K297" s="119" t="s">
        <v>177</v>
      </c>
    </row>
    <row r="298" spans="1:11" s="46" customFormat="1" ht="30">
      <c r="A298" s="52" t="str">
        <f>MEMORIAL!A301</f>
        <v>11.1.10</v>
      </c>
      <c r="B298" s="335" t="s">
        <v>179</v>
      </c>
      <c r="C298" s="338" t="s">
        <v>191</v>
      </c>
      <c r="D298" s="240" t="str">
        <f>MEMORIAL!B301</f>
        <v>Caixa de inspeção em alvenaria de tijolo maciço 60x60x60cm revestida internamente com argamassa esp= 2cm e tampa de concreto</v>
      </c>
      <c r="E298" s="64" t="str">
        <f>MEMORIAL!C301</f>
        <v>und</v>
      </c>
      <c r="F298" s="358">
        <f>MEMORIAL!D301</f>
        <v>4</v>
      </c>
      <c r="G298" s="233">
        <v>141.58000000000001</v>
      </c>
      <c r="H298" s="54">
        <f t="shared" si="56"/>
        <v>170.39</v>
      </c>
      <c r="I298" s="54">
        <f t="shared" si="57"/>
        <v>681.56</v>
      </c>
      <c r="J298" s="50">
        <f t="shared" si="53"/>
        <v>4.9633911307398913E-4</v>
      </c>
      <c r="K298" s="119" t="s">
        <v>177</v>
      </c>
    </row>
    <row r="299" spans="1:11" s="46" customFormat="1">
      <c r="A299" s="52" t="str">
        <f>MEMORIAL!A302</f>
        <v>11.1.11</v>
      </c>
      <c r="B299" s="335" t="s">
        <v>179</v>
      </c>
      <c r="C299" s="338" t="s">
        <v>357</v>
      </c>
      <c r="D299" s="53" t="str">
        <f>MEMORIAL!B302</f>
        <v>Caixa de areia em alvenaria de tijolo maciço 60 x 60 x 60 cm com tampa em concreto</v>
      </c>
      <c r="E299" s="64" t="str">
        <f>MEMORIAL!C302</f>
        <v>und</v>
      </c>
      <c r="F299" s="358">
        <f>MEMORIAL!D302</f>
        <v>4</v>
      </c>
      <c r="G299" s="233">
        <v>161.82</v>
      </c>
      <c r="H299" s="54">
        <f t="shared" si="56"/>
        <v>194.75</v>
      </c>
      <c r="I299" s="54">
        <f t="shared" si="57"/>
        <v>779</v>
      </c>
      <c r="J299" s="50">
        <f t="shared" si="53"/>
        <v>5.6729879846915542E-4</v>
      </c>
      <c r="K299" s="119" t="s">
        <v>177</v>
      </c>
    </row>
    <row r="300" spans="1:11" s="46" customFormat="1">
      <c r="A300" s="52" t="str">
        <f>MEMORIAL!A303</f>
        <v>11.1.12</v>
      </c>
      <c r="B300" s="335" t="s">
        <v>179</v>
      </c>
      <c r="C300" s="338" t="s">
        <v>358</v>
      </c>
      <c r="D300" s="53" t="str">
        <f>MEMORIAL!B303</f>
        <v>Caixa de gordura simples - 60x60cm, conforme projeto</v>
      </c>
      <c r="E300" s="64" t="str">
        <f>MEMORIAL!C303</f>
        <v>und</v>
      </c>
      <c r="F300" s="358">
        <f>MEMORIAL!D303</f>
        <v>2</v>
      </c>
      <c r="G300" s="233">
        <v>206.2</v>
      </c>
      <c r="H300" s="54">
        <f t="shared" si="56"/>
        <v>248.16</v>
      </c>
      <c r="I300" s="54">
        <f t="shared" si="57"/>
        <v>496.32</v>
      </c>
      <c r="J300" s="50">
        <f t="shared" si="53"/>
        <v>3.6143997388473844E-4</v>
      </c>
      <c r="K300" s="119" t="s">
        <v>177</v>
      </c>
    </row>
    <row r="301" spans="1:11" s="46" customFormat="1">
      <c r="A301" s="337" t="str">
        <f>MEMORIAL!A304</f>
        <v>11.2</v>
      </c>
      <c r="B301" s="336"/>
      <c r="C301" s="338"/>
      <c r="D301" s="110" t="str">
        <f>MEMORIAL!B304</f>
        <v>Água Fria</v>
      </c>
      <c r="E301" s="64"/>
      <c r="F301" s="358"/>
      <c r="G301" s="233"/>
      <c r="H301" s="54"/>
      <c r="I301" s="113">
        <f>SUM(I302:I315)</f>
        <v>14224.93</v>
      </c>
      <c r="J301" s="114">
        <f t="shared" si="53"/>
        <v>1.035916007356591E-2</v>
      </c>
      <c r="K301" s="119"/>
    </row>
    <row r="302" spans="1:11" s="390" customFormat="1">
      <c r="A302" s="239" t="str">
        <f>MEMORIAL!A305</f>
        <v>11.2.1</v>
      </c>
      <c r="B302" s="387" t="s">
        <v>179</v>
      </c>
      <c r="C302" s="656">
        <v>90371</v>
      </c>
      <c r="D302" s="230" t="str">
        <f>MEMORIAL!B305</f>
        <v>Registro PVC de esfera soldável - 3/4"</v>
      </c>
      <c r="E302" s="231" t="str">
        <f>MEMORIAL!C305</f>
        <v>und</v>
      </c>
      <c r="F302" s="393">
        <f>MEMORIAL!D305</f>
        <v>1</v>
      </c>
      <c r="G302" s="233">
        <v>17.690000000000001</v>
      </c>
      <c r="H302" s="233">
        <f t="shared" ref="H302:H307" si="58">ROUND(G302+(G302*$H$6),2)</f>
        <v>21.29</v>
      </c>
      <c r="I302" s="233">
        <f t="shared" ref="I302:I307" si="59">ROUND(F302*H302,2)</f>
        <v>21.29</v>
      </c>
      <c r="J302" s="234">
        <f t="shared" ref="J302:J317" si="60">I302/$I$449</f>
        <v>1.5504225185376533E-5</v>
      </c>
      <c r="K302" s="388" t="s">
        <v>177</v>
      </c>
    </row>
    <row r="303" spans="1:11" s="390" customFormat="1">
      <c r="A303" s="239" t="str">
        <f>MEMORIAL!A306</f>
        <v>11.2.2</v>
      </c>
      <c r="B303" s="656" t="s">
        <v>179</v>
      </c>
      <c r="C303" s="656">
        <v>89351</v>
      </c>
      <c r="D303" s="230" t="str">
        <f>MEMORIAL!B306</f>
        <v>Registro de pressão para chuveiro 3/4"</v>
      </c>
      <c r="E303" s="231" t="str">
        <f>MEMORIAL!C306</f>
        <v>und</v>
      </c>
      <c r="F303" s="393">
        <f>MEMORIAL!D306</f>
        <v>12</v>
      </c>
      <c r="G303" s="233">
        <v>20.47</v>
      </c>
      <c r="H303" s="233">
        <f t="shared" si="58"/>
        <v>24.64</v>
      </c>
      <c r="I303" s="233">
        <f t="shared" si="59"/>
        <v>295.68</v>
      </c>
      <c r="J303" s="234">
        <f t="shared" si="60"/>
        <v>2.1532594188878034E-4</v>
      </c>
      <c r="K303" s="388"/>
    </row>
    <row r="304" spans="1:11" s="390" customFormat="1">
      <c r="A304" s="239" t="str">
        <f>MEMORIAL!A307</f>
        <v>11.2.3</v>
      </c>
      <c r="B304" s="656" t="s">
        <v>179</v>
      </c>
      <c r="C304" s="656">
        <v>94495</v>
      </c>
      <c r="D304" s="230" t="str">
        <f>MEMORIAL!B307</f>
        <v>Registro de gaveta bruto 1"</v>
      </c>
      <c r="E304" s="231" t="str">
        <f>MEMORIAL!C307</f>
        <v>und</v>
      </c>
      <c r="F304" s="393">
        <f>MEMORIAL!D307</f>
        <v>1</v>
      </c>
      <c r="G304" s="233">
        <v>54.25</v>
      </c>
      <c r="H304" s="233">
        <f t="shared" si="58"/>
        <v>65.290000000000006</v>
      </c>
      <c r="I304" s="233">
        <f t="shared" si="59"/>
        <v>65.290000000000006</v>
      </c>
      <c r="J304" s="234">
        <f t="shared" si="60"/>
        <v>4.7546776061683139E-5</v>
      </c>
      <c r="K304" s="388"/>
    </row>
    <row r="305" spans="1:11" s="390" customFormat="1">
      <c r="A305" s="239" t="str">
        <f>MEMORIAL!A308</f>
        <v>11.2.4</v>
      </c>
      <c r="B305" s="656" t="s">
        <v>179</v>
      </c>
      <c r="C305" s="656">
        <v>94497</v>
      </c>
      <c r="D305" s="230" t="str">
        <f>MEMORIAL!B308</f>
        <v>Registro de gaveta bruto 1" 1/2"</v>
      </c>
      <c r="E305" s="231" t="str">
        <f>MEMORIAL!C308</f>
        <v>und</v>
      </c>
      <c r="F305" s="393">
        <f>MEMORIAL!D308</f>
        <v>1</v>
      </c>
      <c r="G305" s="233">
        <v>73.27</v>
      </c>
      <c r="H305" s="233">
        <f t="shared" si="58"/>
        <v>88.18</v>
      </c>
      <c r="I305" s="233">
        <f t="shared" si="59"/>
        <v>88.18</v>
      </c>
      <c r="J305" s="234">
        <f t="shared" si="60"/>
        <v>6.4216184915288996E-5</v>
      </c>
      <c r="K305" s="388"/>
    </row>
    <row r="306" spans="1:11" s="390" customFormat="1">
      <c r="A306" s="239" t="str">
        <f>MEMORIAL!A309</f>
        <v>11.2.5</v>
      </c>
      <c r="B306" s="656" t="s">
        <v>179</v>
      </c>
      <c r="C306" s="656">
        <v>94792</v>
      </c>
      <c r="D306" s="230" t="str">
        <f>MEMORIAL!B309</f>
        <v>Registro de gaveta c/ canopla cromada - 1"</v>
      </c>
      <c r="E306" s="231" t="str">
        <f>MEMORIAL!C309</f>
        <v>und</v>
      </c>
      <c r="F306" s="393">
        <f>MEMORIAL!D309</f>
        <v>1</v>
      </c>
      <c r="G306" s="233">
        <v>77.05</v>
      </c>
      <c r="H306" s="233">
        <f t="shared" si="58"/>
        <v>92.73</v>
      </c>
      <c r="I306" s="233">
        <f t="shared" si="59"/>
        <v>92.73</v>
      </c>
      <c r="J306" s="234">
        <f t="shared" si="60"/>
        <v>6.7529675971816157E-5</v>
      </c>
      <c r="K306" s="388"/>
    </row>
    <row r="307" spans="1:11" s="390" customFormat="1">
      <c r="A307" s="239" t="str">
        <f>MEMORIAL!A310</f>
        <v>11.2.6</v>
      </c>
      <c r="B307" s="387" t="s">
        <v>179</v>
      </c>
      <c r="C307" s="656">
        <v>94494</v>
      </c>
      <c r="D307" s="230" t="str">
        <f>MEMORIAL!B310</f>
        <v>Registro de gaveta c/ canopla cromada - 3/4"</v>
      </c>
      <c r="E307" s="231" t="str">
        <f>MEMORIAL!C310</f>
        <v>und</v>
      </c>
      <c r="F307" s="393">
        <f>MEMORIAL!D310</f>
        <v>21</v>
      </c>
      <c r="G307" s="233">
        <v>44.88</v>
      </c>
      <c r="H307" s="233">
        <f t="shared" si="58"/>
        <v>54.01</v>
      </c>
      <c r="I307" s="233">
        <f t="shared" si="59"/>
        <v>1134.21</v>
      </c>
      <c r="J307" s="234">
        <f t="shared" si="60"/>
        <v>8.2597685521399334E-4</v>
      </c>
      <c r="K307" s="388" t="s">
        <v>177</v>
      </c>
    </row>
    <row r="308" spans="1:11" s="390" customFormat="1">
      <c r="A308" s="239" t="str">
        <f>MEMORIAL!A311</f>
        <v>11.2.7</v>
      </c>
      <c r="B308" s="387" t="s">
        <v>179</v>
      </c>
      <c r="C308" s="656">
        <v>94793</v>
      </c>
      <c r="D308" s="230" t="str">
        <f>MEMORIAL!B311</f>
        <v>Registro de gaveta c/ canopla cromada - 32mm - 1.1/4"</v>
      </c>
      <c r="E308" s="231" t="str">
        <f>MEMORIAL!C311</f>
        <v>und</v>
      </c>
      <c r="F308" s="393">
        <f>MEMORIAL!D311</f>
        <v>2</v>
      </c>
      <c r="G308" s="233">
        <v>96.54</v>
      </c>
      <c r="H308" s="233">
        <f t="shared" ref="H308:H315" si="61">ROUND(G308+(G308*$H$6),2)</f>
        <v>116.19</v>
      </c>
      <c r="I308" s="233">
        <f t="shared" ref="I308:I315" si="62">ROUND(F308*H308,2)</f>
        <v>232.38</v>
      </c>
      <c r="J308" s="234">
        <f t="shared" si="60"/>
        <v>1.6922836301445744E-4</v>
      </c>
      <c r="K308" s="388" t="s">
        <v>177</v>
      </c>
    </row>
    <row r="309" spans="1:11" s="46" customFormat="1">
      <c r="A309" s="52" t="str">
        <f>MEMORIAL!A312</f>
        <v>11.2.8</v>
      </c>
      <c r="B309" s="335" t="s">
        <v>179</v>
      </c>
      <c r="C309" s="400" t="s">
        <v>405</v>
      </c>
      <c r="D309" s="53" t="str">
        <f>MEMORIAL!B312</f>
        <v>Válvula de retenção vertical Ø 25mm (1") - fornecimento e instalação</v>
      </c>
      <c r="E309" s="64" t="str">
        <f>MEMORIAL!C312</f>
        <v>und</v>
      </c>
      <c r="F309" s="358">
        <f>MEMORIAL!D312</f>
        <v>1</v>
      </c>
      <c r="G309" s="233">
        <v>56.7</v>
      </c>
      <c r="H309" s="54">
        <f t="shared" si="61"/>
        <v>68.239999999999995</v>
      </c>
      <c r="I309" s="54">
        <f t="shared" si="62"/>
        <v>68.239999999999995</v>
      </c>
      <c r="J309" s="50">
        <f t="shared" si="60"/>
        <v>4.9695083449980959E-5</v>
      </c>
      <c r="K309" s="119" t="s">
        <v>177</v>
      </c>
    </row>
    <row r="310" spans="1:11" s="46" customFormat="1">
      <c r="A310" s="52" t="str">
        <f>MEMORIAL!A313</f>
        <v>11.2.9</v>
      </c>
      <c r="B310" s="335" t="s">
        <v>179</v>
      </c>
      <c r="C310" s="338" t="s">
        <v>187</v>
      </c>
      <c r="D310" s="53" t="str">
        <f>MEMORIAL!B313</f>
        <v>Tubo de PVC soldável - 25 mm - inclusive conexões</v>
      </c>
      <c r="E310" s="64" t="str">
        <f>MEMORIAL!C313</f>
        <v>m</v>
      </c>
      <c r="F310" s="358">
        <f>MEMORIAL!D313</f>
        <v>181.4</v>
      </c>
      <c r="G310" s="233">
        <v>16.97</v>
      </c>
      <c r="H310" s="54">
        <f t="shared" si="61"/>
        <v>20.420000000000002</v>
      </c>
      <c r="I310" s="54">
        <f t="shared" si="62"/>
        <v>3704.19</v>
      </c>
      <c r="J310" s="50">
        <f t="shared" si="60"/>
        <v>2.6975385575115033E-3</v>
      </c>
      <c r="K310" s="119" t="s">
        <v>177</v>
      </c>
    </row>
    <row r="311" spans="1:11" s="46" customFormat="1">
      <c r="A311" s="52" t="str">
        <f>MEMORIAL!A314</f>
        <v>11.2.10</v>
      </c>
      <c r="B311" s="335" t="s">
        <v>179</v>
      </c>
      <c r="C311" s="338" t="s">
        <v>359</v>
      </c>
      <c r="D311" s="53" t="str">
        <f>MEMORIAL!B314</f>
        <v>Tubo de PVC soldável - 32 mm - inclusive conexões</v>
      </c>
      <c r="E311" s="64" t="str">
        <f>MEMORIAL!C314</f>
        <v>m</v>
      </c>
      <c r="F311" s="358">
        <f>MEMORIAL!D314</f>
        <v>17.75</v>
      </c>
      <c r="G311" s="233">
        <v>23.26</v>
      </c>
      <c r="H311" s="54">
        <f t="shared" si="61"/>
        <v>27.99</v>
      </c>
      <c r="I311" s="54">
        <f t="shared" si="62"/>
        <v>496.82</v>
      </c>
      <c r="J311" s="50">
        <f t="shared" si="60"/>
        <v>3.6180409378106009E-4</v>
      </c>
      <c r="K311" s="119" t="s">
        <v>177</v>
      </c>
    </row>
    <row r="312" spans="1:11" s="46" customFormat="1">
      <c r="A312" s="52" t="str">
        <f>MEMORIAL!A315</f>
        <v>11.2.11</v>
      </c>
      <c r="B312" s="399" t="s">
        <v>179</v>
      </c>
      <c r="C312" s="400">
        <v>89448</v>
      </c>
      <c r="D312" s="53" t="str">
        <f>MEMORIAL!B315</f>
        <v>Tubo de PVC soldável - 40 mm - inclusive conexões</v>
      </c>
      <c r="E312" s="64" t="str">
        <f>MEMORIAL!C315</f>
        <v>m</v>
      </c>
      <c r="F312" s="358">
        <f>MEMORIAL!D315</f>
        <v>48.95</v>
      </c>
      <c r="G312" s="233">
        <v>10.8</v>
      </c>
      <c r="H312" s="54">
        <f>ROUND(G312+(G312*$H$6),2)</f>
        <v>13</v>
      </c>
      <c r="I312" s="54">
        <f>ROUND(F312*H312,2)</f>
        <v>636.35</v>
      </c>
      <c r="J312" s="50">
        <f t="shared" si="60"/>
        <v>4.634153920485842E-4</v>
      </c>
      <c r="K312" s="119"/>
    </row>
    <row r="313" spans="1:11" s="46" customFormat="1">
      <c r="A313" s="52" t="str">
        <f>MEMORIAL!A316</f>
        <v>11.2.12</v>
      </c>
      <c r="B313" s="335" t="s">
        <v>179</v>
      </c>
      <c r="C313" s="338">
        <v>89449</v>
      </c>
      <c r="D313" s="53" t="str">
        <f>MEMORIAL!B316</f>
        <v>Tubo de PVC soldável - 50 mm - inclusive conexões</v>
      </c>
      <c r="E313" s="64" t="str">
        <f>MEMORIAL!C316</f>
        <v>m</v>
      </c>
      <c r="F313" s="358">
        <f>MEMORIAL!D316</f>
        <v>16.149999999999999</v>
      </c>
      <c r="G313" s="233">
        <v>13.37</v>
      </c>
      <c r="H313" s="54">
        <f t="shared" si="61"/>
        <v>16.09</v>
      </c>
      <c r="I313" s="54">
        <f t="shared" si="62"/>
        <v>259.85000000000002</v>
      </c>
      <c r="J313" s="50">
        <f t="shared" si="60"/>
        <v>1.8923311011836977E-4</v>
      </c>
      <c r="K313" s="119" t="s">
        <v>177</v>
      </c>
    </row>
    <row r="314" spans="1:11" s="46" customFormat="1">
      <c r="A314" s="52" t="str">
        <f>MEMORIAL!A317</f>
        <v>11.2.13</v>
      </c>
      <c r="B314" s="657" t="s">
        <v>179</v>
      </c>
      <c r="C314" s="655">
        <v>88504</v>
      </c>
      <c r="D314" s="53" t="str">
        <f>MEMORIAL!B317</f>
        <v>Reservatório cilindrico de polietileno de alta densidade (capacidade: 500 l)</v>
      </c>
      <c r="E314" s="64" t="str">
        <f>MEMORIAL!C317</f>
        <v>und</v>
      </c>
      <c r="F314" s="358">
        <f>MEMORIAL!D317</f>
        <v>2</v>
      </c>
      <c r="G314" s="233">
        <v>547.51</v>
      </c>
      <c r="H314" s="54">
        <f>ROUND(G314+(G314*$H$6),2)</f>
        <v>658.93</v>
      </c>
      <c r="I314" s="54">
        <f>ROUND(F314*H314,2)</f>
        <v>1317.86</v>
      </c>
      <c r="J314" s="50">
        <f t="shared" si="60"/>
        <v>9.5971809313294117E-4</v>
      </c>
      <c r="K314" s="119"/>
    </row>
    <row r="315" spans="1:11" s="390" customFormat="1">
      <c r="A315" s="239" t="str">
        <f>MEMORIAL!A318</f>
        <v>11.2.14</v>
      </c>
      <c r="B315" s="222" t="s">
        <v>365</v>
      </c>
      <c r="C315" s="437" t="s">
        <v>868</v>
      </c>
      <c r="D315" s="230" t="str">
        <f>MEMORIAL!B318</f>
        <v>Reservatório cilindrico de polietileno de alta densidade (capacidade: 5000 l)</v>
      </c>
      <c r="E315" s="231" t="str">
        <f>MEMORIAL!C318</f>
        <v>und</v>
      </c>
      <c r="F315" s="393">
        <f>MEMORIAL!D318</f>
        <v>2</v>
      </c>
      <c r="G315" s="233">
        <v>2414.5700000000002</v>
      </c>
      <c r="H315" s="233">
        <f t="shared" si="61"/>
        <v>2905.93</v>
      </c>
      <c r="I315" s="233">
        <f t="shared" si="62"/>
        <v>5811.86</v>
      </c>
      <c r="J315" s="234">
        <f t="shared" si="60"/>
        <v>4.2324277212720737E-3</v>
      </c>
      <c r="K315" s="388" t="s">
        <v>177</v>
      </c>
    </row>
    <row r="316" spans="1:11" s="21" customFormat="1">
      <c r="A316" s="440" t="str">
        <f>MEMORIAL!A319</f>
        <v>11.3</v>
      </c>
      <c r="B316" s="407"/>
      <c r="C316" s="441"/>
      <c r="D316" s="442" t="str">
        <f>MEMORIAL!B319</f>
        <v>Água Quente</v>
      </c>
      <c r="E316" s="407"/>
      <c r="F316" s="693"/>
      <c r="G316" s="444"/>
      <c r="H316" s="444"/>
      <c r="I316" s="113">
        <f>SUM(I317:I325)</f>
        <v>4106.38</v>
      </c>
      <c r="J316" s="114">
        <f t="shared" si="60"/>
        <v>2.9904293197147249E-3</v>
      </c>
      <c r="K316" s="445"/>
    </row>
    <row r="317" spans="1:11" s="390" customFormat="1">
      <c r="A317" s="436" t="str">
        <f>MEMORIAL!A320</f>
        <v>11.3.1</v>
      </c>
      <c r="B317" s="656" t="s">
        <v>179</v>
      </c>
      <c r="C317" s="656">
        <v>89351</v>
      </c>
      <c r="D317" s="438" t="str">
        <f>MEMORIAL!B320</f>
        <v>Registro de pressão para chuveiro 3/4"</v>
      </c>
      <c r="E317" s="439" t="str">
        <f>MEMORIAL!C320</f>
        <v>und</v>
      </c>
      <c r="F317" s="685">
        <f>MEMORIAL!D320</f>
        <v>4</v>
      </c>
      <c r="G317" s="233">
        <v>20.47</v>
      </c>
      <c r="H317" s="54">
        <f>ROUND(G317+(G317*$H$6),2)</f>
        <v>24.64</v>
      </c>
      <c r="I317" s="54">
        <f>ROUND(F317*H317,2)</f>
        <v>98.56</v>
      </c>
      <c r="J317" s="50">
        <f t="shared" si="60"/>
        <v>7.1775313962926779E-5</v>
      </c>
      <c r="K317" s="388"/>
    </row>
    <row r="318" spans="1:11" s="390" customFormat="1">
      <c r="A318" s="436" t="str">
        <f>MEMORIAL!A321</f>
        <v>11.3.2</v>
      </c>
      <c r="B318" s="656" t="s">
        <v>179</v>
      </c>
      <c r="C318" s="437">
        <v>94496</v>
      </c>
      <c r="D318" s="438" t="str">
        <f>MEMORIAL!B321</f>
        <v>Registro de gaveta bruto 1"1/4</v>
      </c>
      <c r="E318" s="439" t="str">
        <f>MEMORIAL!C321</f>
        <v>und</v>
      </c>
      <c r="F318" s="685">
        <f>MEMORIAL!D321</f>
        <v>1</v>
      </c>
      <c r="G318" s="233">
        <v>64.13</v>
      </c>
      <c r="H318" s="54">
        <f t="shared" ref="H318:H325" si="63">ROUND(G318+(G318*$H$6),2)</f>
        <v>77.180000000000007</v>
      </c>
      <c r="I318" s="54">
        <f t="shared" ref="I318:I325" si="64">ROUND(F318*H318,2)</f>
        <v>77.180000000000007</v>
      </c>
      <c r="J318" s="50">
        <f t="shared" ref="J318:J327" si="65">I318/$I$449</f>
        <v>5.6205547196212354E-5</v>
      </c>
      <c r="K318" s="388"/>
    </row>
    <row r="319" spans="1:11" s="390" customFormat="1">
      <c r="A319" s="436" t="str">
        <f>MEMORIAL!A322</f>
        <v>11.3.3</v>
      </c>
      <c r="B319" s="656" t="s">
        <v>179</v>
      </c>
      <c r="C319" s="656">
        <v>94792</v>
      </c>
      <c r="D319" s="438" t="str">
        <f>MEMORIAL!B322</f>
        <v>Registro de gaveta c/ canopla cromada 1"</v>
      </c>
      <c r="E319" s="439" t="str">
        <f>MEMORIAL!C322</f>
        <v>und</v>
      </c>
      <c r="F319" s="685">
        <f>MEMORIAL!D322</f>
        <v>1</v>
      </c>
      <c r="G319" s="233">
        <v>77.05</v>
      </c>
      <c r="H319" s="54">
        <f t="shared" si="63"/>
        <v>92.73</v>
      </c>
      <c r="I319" s="54">
        <f t="shared" si="64"/>
        <v>92.73</v>
      </c>
      <c r="J319" s="50">
        <f t="shared" si="65"/>
        <v>6.7529675971816157E-5</v>
      </c>
      <c r="K319" s="388"/>
    </row>
    <row r="320" spans="1:11" s="390" customFormat="1">
      <c r="A320" s="436" t="str">
        <f>MEMORIAL!A323</f>
        <v>11.3.4</v>
      </c>
      <c r="B320" s="656" t="s">
        <v>179</v>
      </c>
      <c r="C320" s="656">
        <v>94793</v>
      </c>
      <c r="D320" s="438" t="str">
        <f>MEMORIAL!B323</f>
        <v>Registro de gaveta c/ canopla cromada 1"1/4</v>
      </c>
      <c r="E320" s="439" t="str">
        <f>MEMORIAL!C323</f>
        <v>und</v>
      </c>
      <c r="F320" s="685">
        <f>MEMORIAL!D323</f>
        <v>1</v>
      </c>
      <c r="G320" s="233">
        <v>96.54</v>
      </c>
      <c r="H320" s="54">
        <f t="shared" si="63"/>
        <v>116.19</v>
      </c>
      <c r="I320" s="54">
        <f t="shared" si="64"/>
        <v>116.19</v>
      </c>
      <c r="J320" s="50">
        <f t="shared" si="65"/>
        <v>8.4614181507228721E-5</v>
      </c>
      <c r="K320" s="388"/>
    </row>
    <row r="321" spans="1:11" s="390" customFormat="1">
      <c r="A321" s="436" t="str">
        <f>MEMORIAL!A324</f>
        <v>11.3.5</v>
      </c>
      <c r="B321" s="656" t="s">
        <v>179</v>
      </c>
      <c r="C321" s="656">
        <v>94494</v>
      </c>
      <c r="D321" s="438" t="str">
        <f>MEMORIAL!B324</f>
        <v>Registro de gaveta c/ canopla cromada 3/4"</v>
      </c>
      <c r="E321" s="439" t="str">
        <f>MEMORIAL!C324</f>
        <v>und</v>
      </c>
      <c r="F321" s="685">
        <f>MEMORIAL!D324</f>
        <v>3</v>
      </c>
      <c r="G321" s="233">
        <v>44.88</v>
      </c>
      <c r="H321" s="54">
        <f t="shared" si="63"/>
        <v>54.01</v>
      </c>
      <c r="I321" s="54">
        <f t="shared" si="64"/>
        <v>162.03</v>
      </c>
      <c r="J321" s="50">
        <f t="shared" si="65"/>
        <v>1.1799669360199905E-4</v>
      </c>
      <c r="K321" s="388"/>
    </row>
    <row r="322" spans="1:11" s="390" customFormat="1">
      <c r="A322" s="436" t="str">
        <f>MEMORIAL!A325</f>
        <v>11.3.6</v>
      </c>
      <c r="B322" s="656" t="s">
        <v>179</v>
      </c>
      <c r="C322" s="437">
        <v>89985</v>
      </c>
      <c r="D322" s="438" t="str">
        <f>MEMORIAL!B325</f>
        <v>Registro de pressão c/ canopla cromada 3/4"</v>
      </c>
      <c r="E322" s="439" t="str">
        <f>MEMORIAL!C325</f>
        <v>und</v>
      </c>
      <c r="F322" s="685">
        <f>MEMORIAL!D325</f>
        <v>8</v>
      </c>
      <c r="G322" s="233">
        <v>47.31</v>
      </c>
      <c r="H322" s="54">
        <f t="shared" si="63"/>
        <v>56.94</v>
      </c>
      <c r="I322" s="54">
        <f t="shared" si="64"/>
        <v>455.52</v>
      </c>
      <c r="J322" s="50">
        <f t="shared" si="65"/>
        <v>3.3172779034489048E-4</v>
      </c>
      <c r="K322" s="388"/>
    </row>
    <row r="323" spans="1:11" s="390" customFormat="1">
      <c r="A323" s="436" t="str">
        <f>MEMORIAL!A326</f>
        <v>11.3.7</v>
      </c>
      <c r="B323" s="656" t="s">
        <v>179</v>
      </c>
      <c r="C323" s="437">
        <v>89634</v>
      </c>
      <c r="D323" s="438" t="str">
        <f>MEMORIAL!B326</f>
        <v>Tubo CPVC 22mm</v>
      </c>
      <c r="E323" s="439" t="str">
        <f>MEMORIAL!C326</f>
        <v>m</v>
      </c>
      <c r="F323" s="685">
        <f>MEMORIAL!D326</f>
        <v>53.85</v>
      </c>
      <c r="G323" s="233">
        <v>25.93</v>
      </c>
      <c r="H323" s="54">
        <f t="shared" si="63"/>
        <v>31.21</v>
      </c>
      <c r="I323" s="54">
        <f t="shared" si="64"/>
        <v>1680.66</v>
      </c>
      <c r="J323" s="50">
        <f t="shared" si="65"/>
        <v>1.2239234899039421E-3</v>
      </c>
      <c r="K323" s="388"/>
    </row>
    <row r="324" spans="1:11" s="390" customFormat="1">
      <c r="A324" s="436" t="str">
        <f>MEMORIAL!A327</f>
        <v>11.3.8</v>
      </c>
      <c r="B324" s="656" t="s">
        <v>179</v>
      </c>
      <c r="C324" s="437">
        <v>89635</v>
      </c>
      <c r="D324" s="438" t="str">
        <f>MEMORIAL!B327</f>
        <v>Tubo CPVC 28mm</v>
      </c>
      <c r="E324" s="439" t="str">
        <f>MEMORIAL!C327</f>
        <v>m</v>
      </c>
      <c r="F324" s="685">
        <f>MEMORIAL!D327</f>
        <v>4.5</v>
      </c>
      <c r="G324" s="233">
        <v>36.29</v>
      </c>
      <c r="H324" s="54">
        <f>ROUND(G324+(G324*$H$6),2)</f>
        <v>43.68</v>
      </c>
      <c r="I324" s="54">
        <f>ROUND(F324*H324,2)</f>
        <v>196.56</v>
      </c>
      <c r="J324" s="50">
        <f>I324/$I$449</f>
        <v>1.4314281364197329E-4</v>
      </c>
      <c r="K324" s="388"/>
    </row>
    <row r="325" spans="1:11" s="390" customFormat="1">
      <c r="A325" s="436" t="str">
        <f>MEMORIAL!A328</f>
        <v>11.3.9</v>
      </c>
      <c r="B325" s="656" t="s">
        <v>179</v>
      </c>
      <c r="C325" s="437">
        <v>89636</v>
      </c>
      <c r="D325" s="438" t="str">
        <f>MEMORIAL!B328</f>
        <v>Tubo CPVC 35mm</v>
      </c>
      <c r="E325" s="439" t="str">
        <f>MEMORIAL!C328</f>
        <v>m</v>
      </c>
      <c r="F325" s="685">
        <f>MEMORIAL!D328</f>
        <v>23.15</v>
      </c>
      <c r="G325" s="233">
        <v>44.04</v>
      </c>
      <c r="H325" s="54">
        <f t="shared" si="63"/>
        <v>53</v>
      </c>
      <c r="I325" s="54">
        <f t="shared" si="64"/>
        <v>1226.95</v>
      </c>
      <c r="J325" s="50">
        <f t="shared" si="65"/>
        <v>8.9351381358373594E-4</v>
      </c>
      <c r="K325" s="388"/>
    </row>
    <row r="326" spans="1:11" s="21" customFormat="1">
      <c r="A326" s="440" t="str">
        <f>MEMORIAL!A329</f>
        <v>11.4</v>
      </c>
      <c r="B326" s="517"/>
      <c r="C326" s="441"/>
      <c r="D326" s="442" t="str">
        <f>MEMORIAL!B329</f>
        <v xml:space="preserve">Cisterna  </v>
      </c>
      <c r="E326" s="517"/>
      <c r="F326" s="693"/>
      <c r="G326" s="444"/>
      <c r="H326" s="654"/>
      <c r="I326" s="113">
        <f>SUM(I327:I332)</f>
        <v>9630.83</v>
      </c>
      <c r="J326" s="114">
        <f t="shared" si="65"/>
        <v>7.0135536421831787E-3</v>
      </c>
      <c r="K326" s="445"/>
    </row>
    <row r="327" spans="1:11" s="390" customFormat="1">
      <c r="A327" s="436" t="str">
        <f>MEMORIAL!A330</f>
        <v>11.4.1</v>
      </c>
      <c r="B327" s="222" t="s">
        <v>179</v>
      </c>
      <c r="C327" s="515">
        <v>93358</v>
      </c>
      <c r="D327" s="438" t="str">
        <f>MEMORIAL!B330</f>
        <v>Escavação manual de valas</v>
      </c>
      <c r="E327" s="439" t="str">
        <f>MEMORIAL!C330</f>
        <v>m3</v>
      </c>
      <c r="F327" s="685">
        <f>MEMORIAL!D330</f>
        <v>17.05</v>
      </c>
      <c r="G327" s="233">
        <v>62.26</v>
      </c>
      <c r="H327" s="54">
        <f t="shared" ref="H327:H332" si="66">ROUND(G327+(G327*$H$6),2)</f>
        <v>74.930000000000007</v>
      </c>
      <c r="I327" s="54">
        <f t="shared" ref="I327:I332" si="67">ROUND(F327*H327,2)</f>
        <v>1277.56</v>
      </c>
      <c r="J327" s="50">
        <f t="shared" si="65"/>
        <v>9.3037002948941495E-4</v>
      </c>
      <c r="K327" s="388"/>
    </row>
    <row r="328" spans="1:11" s="390" customFormat="1">
      <c r="A328" s="436" t="str">
        <f>MEMORIAL!A331</f>
        <v>11.4.2</v>
      </c>
      <c r="B328" s="222"/>
      <c r="C328" s="437">
        <v>72183</v>
      </c>
      <c r="D328" s="438" t="str">
        <f>MEMORIAL!B331</f>
        <v>Base de concreto armado esp - 10cm</v>
      </c>
      <c r="E328" s="439" t="str">
        <f>MEMORIAL!C331</f>
        <v>m2</v>
      </c>
      <c r="F328" s="685">
        <f>MEMORIAL!D331</f>
        <v>6</v>
      </c>
      <c r="G328" s="233">
        <v>102.88</v>
      </c>
      <c r="H328" s="54">
        <f t="shared" si="66"/>
        <v>123.82</v>
      </c>
      <c r="I328" s="54">
        <f t="shared" si="67"/>
        <v>742.92</v>
      </c>
      <c r="J328" s="50">
        <f>I328/$I$449</f>
        <v>5.4102390675058397E-4</v>
      </c>
      <c r="K328" s="388"/>
    </row>
    <row r="329" spans="1:11" s="390" customFormat="1">
      <c r="A329" s="436" t="str">
        <f>MEMORIAL!A332</f>
        <v>11.4.3</v>
      </c>
      <c r="B329" s="222" t="s">
        <v>365</v>
      </c>
      <c r="C329" s="437" t="s">
        <v>868</v>
      </c>
      <c r="D329" s="438" t="str">
        <f>MEMORIAL!B332</f>
        <v>Reservatório cilindrico de polietileno de alta densidade (capacidade: 5000 l)</v>
      </c>
      <c r="E329" s="439" t="str">
        <f>MEMORIAL!C332</f>
        <v>und</v>
      </c>
      <c r="F329" s="685">
        <f>MEMORIAL!D332</f>
        <v>1</v>
      </c>
      <c r="G329" s="233">
        <v>2414.5700000000002</v>
      </c>
      <c r="H329" s="54">
        <f t="shared" si="66"/>
        <v>2905.93</v>
      </c>
      <c r="I329" s="54">
        <f t="shared" si="67"/>
        <v>2905.93</v>
      </c>
      <c r="J329" s="50">
        <f>I329/$I$449</f>
        <v>2.1162138606360369E-3</v>
      </c>
      <c r="K329" s="388"/>
    </row>
    <row r="330" spans="1:11" s="390" customFormat="1">
      <c r="A330" s="436" t="str">
        <f>MEMORIAL!A333</f>
        <v>11.4.4</v>
      </c>
      <c r="B330" s="222" t="s">
        <v>179</v>
      </c>
      <c r="C330" s="437">
        <v>83648</v>
      </c>
      <c r="D330" s="438" t="str">
        <f>MEMORIAL!B333</f>
        <v>Bomba recalque d´água trifásica 0,5 HP</v>
      </c>
      <c r="E330" s="439" t="str">
        <f>MEMORIAL!C333</f>
        <v>und</v>
      </c>
      <c r="F330" s="685">
        <f>MEMORIAL!D333</f>
        <v>2</v>
      </c>
      <c r="G330" s="233">
        <v>705.77</v>
      </c>
      <c r="H330" s="54">
        <f t="shared" si="66"/>
        <v>849.39</v>
      </c>
      <c r="I330" s="54">
        <f t="shared" si="67"/>
        <v>1698.78</v>
      </c>
      <c r="J330" s="50">
        <f>I330/$I$449</f>
        <v>1.2371191949466392E-3</v>
      </c>
      <c r="K330" s="388"/>
    </row>
    <row r="331" spans="1:11" s="390" customFormat="1">
      <c r="A331" s="436" t="str">
        <f>MEMORIAL!A334</f>
        <v>11.4.5</v>
      </c>
      <c r="B331" s="222" t="s">
        <v>179</v>
      </c>
      <c r="C331" s="515">
        <v>55835</v>
      </c>
      <c r="D331" s="438" t="str">
        <f>MEMORIAL!B334</f>
        <v>Reaterro de vala com reaproveitamento de material</v>
      </c>
      <c r="E331" s="439" t="str">
        <f>MEMORIAL!C334</f>
        <v>m3</v>
      </c>
      <c r="F331" s="685">
        <f>MEMORIAL!D334</f>
        <v>9.85</v>
      </c>
      <c r="G331" s="233">
        <v>55.09</v>
      </c>
      <c r="H331" s="54">
        <f t="shared" si="66"/>
        <v>66.3</v>
      </c>
      <c r="I331" s="54">
        <f t="shared" si="67"/>
        <v>653.05999999999995</v>
      </c>
      <c r="J331" s="50">
        <f>I331/$I$449</f>
        <v>4.7558427898365419E-4</v>
      </c>
      <c r="K331" s="388"/>
    </row>
    <row r="332" spans="1:11" s="390" customFormat="1">
      <c r="A332" s="436" t="str">
        <f>MEMORIAL!A335</f>
        <v>11.4.6</v>
      </c>
      <c r="B332" s="222"/>
      <c r="C332" s="437">
        <v>72183</v>
      </c>
      <c r="D332" s="438" t="str">
        <f>MEMORIAL!B335</f>
        <v>Tampa de concreto armado esp - 10cm</v>
      </c>
      <c r="E332" s="439" t="str">
        <f>MEMORIAL!C335</f>
        <v>m2</v>
      </c>
      <c r="F332" s="685">
        <f>MEMORIAL!D335</f>
        <v>19</v>
      </c>
      <c r="G332" s="233">
        <v>102.88</v>
      </c>
      <c r="H332" s="54">
        <f t="shared" si="66"/>
        <v>123.82</v>
      </c>
      <c r="I332" s="54">
        <f t="shared" si="67"/>
        <v>2352.58</v>
      </c>
      <c r="J332" s="50">
        <f>I332/$I$449</f>
        <v>1.7132423713768494E-3</v>
      </c>
      <c r="K332" s="388"/>
    </row>
    <row r="333" spans="1:11" s="46" customFormat="1" ht="15.75" thickBot="1">
      <c r="A333" s="56"/>
      <c r="B333" s="115"/>
      <c r="C333" s="115"/>
      <c r="D333" s="57"/>
      <c r="E333" s="115"/>
      <c r="F333" s="687"/>
      <c r="G333" s="244"/>
      <c r="H333" s="116"/>
      <c r="I333" s="116"/>
      <c r="J333" s="117"/>
      <c r="K333" s="119"/>
    </row>
    <row r="334" spans="1:11" s="46" customFormat="1">
      <c r="A334" s="804" t="str">
        <f>'DADOS DE ENTRADA'!$B$21</f>
        <v>PREFEITURA MUNICIPAL DE ITAJAÍ</v>
      </c>
      <c r="B334" s="805"/>
      <c r="C334" s="805"/>
      <c r="D334" s="806"/>
      <c r="E334" s="778" t="s">
        <v>24</v>
      </c>
      <c r="F334" s="779"/>
      <c r="G334" s="779"/>
      <c r="H334" s="779"/>
      <c r="I334" s="779"/>
      <c r="J334" s="803"/>
      <c r="K334" s="119"/>
    </row>
    <row r="335" spans="1:11" s="46" customFormat="1">
      <c r="A335" s="780"/>
      <c r="B335" s="781"/>
      <c r="C335" s="781"/>
      <c r="D335" s="782"/>
      <c r="E335" s="800" t="s">
        <v>68</v>
      </c>
      <c r="F335" s="801"/>
      <c r="G335" s="801"/>
      <c r="H335" s="801"/>
      <c r="I335" s="801"/>
      <c r="J335" s="802"/>
      <c r="K335" s="119"/>
    </row>
    <row r="336" spans="1:11" s="46" customFormat="1">
      <c r="A336" s="780"/>
      <c r="B336" s="781"/>
      <c r="C336" s="781"/>
      <c r="D336" s="782"/>
      <c r="E336" s="800" t="s">
        <v>69</v>
      </c>
      <c r="F336" s="801"/>
      <c r="G336" s="801"/>
      <c r="H336" s="801"/>
      <c r="I336" s="801"/>
      <c r="J336" s="802"/>
      <c r="K336" s="119"/>
    </row>
    <row r="337" spans="1:11" s="46" customFormat="1">
      <c r="A337" s="780"/>
      <c r="B337" s="781"/>
      <c r="C337" s="781"/>
      <c r="D337" s="782"/>
      <c r="E337" s="780"/>
      <c r="F337" s="781"/>
      <c r="G337" s="781"/>
      <c r="H337" s="781"/>
      <c r="I337" s="781"/>
      <c r="J337" s="782"/>
      <c r="K337" s="119"/>
    </row>
    <row r="338" spans="1:11" s="46" customFormat="1">
      <c r="A338" s="780" t="s">
        <v>70</v>
      </c>
      <c r="B338" s="781"/>
      <c r="C338" s="781"/>
      <c r="D338" s="782"/>
      <c r="E338" s="780" t="s">
        <v>70</v>
      </c>
      <c r="F338" s="781"/>
      <c r="G338" s="781"/>
      <c r="H338" s="781"/>
      <c r="I338" s="781"/>
      <c r="J338" s="782"/>
      <c r="K338" s="119"/>
    </row>
    <row r="339" spans="1:11" s="46" customFormat="1" ht="18.75">
      <c r="A339" s="783" t="str">
        <f>'DADOS DE ENTRADA'!$B$15</f>
        <v>VOLNEI JOSÉ MORASTONI</v>
      </c>
      <c r="B339" s="784"/>
      <c r="C339" s="784"/>
      <c r="D339" s="785"/>
      <c r="E339" s="783" t="str">
        <f>'DADOS DE ENTRADA'!$B$12</f>
        <v>MARCELO GARCIA</v>
      </c>
      <c r="F339" s="784"/>
      <c r="G339" s="784"/>
      <c r="H339" s="784"/>
      <c r="I339" s="784"/>
      <c r="J339" s="785"/>
      <c r="K339" s="119"/>
    </row>
    <row r="340" spans="1:11" s="46" customFormat="1" ht="15.75" thickBot="1">
      <c r="A340" s="789" t="str">
        <f>VLOOKUP('DADOS DE ENTRADA'!$B$15,'DADOS DE ENTRADA'!$E$7:$G$16,3,0)</f>
        <v>PREFEITO MUNICIPAL</v>
      </c>
      <c r="B340" s="790"/>
      <c r="C340" s="790"/>
      <c r="D340" s="791"/>
      <c r="E340" s="789" t="str">
        <f>'DADOS DE ENTRADA'!$B$24</f>
        <v>ARQUITETO E URBANISTA CAU A44894-0</v>
      </c>
      <c r="F340" s="790"/>
      <c r="G340" s="790"/>
      <c r="H340" s="790"/>
      <c r="I340" s="790"/>
      <c r="J340" s="791"/>
      <c r="K340" s="119"/>
    </row>
    <row r="341" spans="1:11" s="46" customFormat="1" ht="18.75">
      <c r="A341" s="788" t="s">
        <v>57</v>
      </c>
      <c r="B341" s="788"/>
      <c r="C341" s="788"/>
      <c r="D341" s="788"/>
      <c r="E341" s="788"/>
      <c r="F341" s="788"/>
      <c r="G341" s="788"/>
      <c r="H341" s="788"/>
      <c r="I341" s="788"/>
      <c r="J341" s="788"/>
      <c r="K341" s="119"/>
    </row>
    <row r="342" spans="1:11" s="46" customFormat="1" ht="24" thickBot="1">
      <c r="A342" s="818" t="str">
        <f>'DADOS DE ENTRADA'!$B$21</f>
        <v>PREFEITURA MUNICIPAL DE ITAJAÍ</v>
      </c>
      <c r="B342" s="818"/>
      <c r="C342" s="818"/>
      <c r="D342" s="818"/>
      <c r="E342" s="818"/>
      <c r="F342" s="818"/>
      <c r="G342" s="818"/>
      <c r="H342" s="818"/>
      <c r="I342" s="818"/>
      <c r="J342" s="818"/>
      <c r="K342" s="119"/>
    </row>
    <row r="343" spans="1:11" s="46" customFormat="1">
      <c r="A343" s="778" t="s">
        <v>21</v>
      </c>
      <c r="B343" s="779"/>
      <c r="C343" s="779"/>
      <c r="D343" s="779"/>
      <c r="E343" s="779"/>
      <c r="F343" s="779"/>
      <c r="G343" s="792" t="s">
        <v>398</v>
      </c>
      <c r="H343" s="793"/>
      <c r="I343" s="793"/>
      <c r="J343" s="794"/>
      <c r="K343" s="119"/>
    </row>
    <row r="344" spans="1:11" s="46" customFormat="1" ht="19.5" thickBot="1">
      <c r="A344" s="795" t="str">
        <f>'DADOS DE ENTRADA'!$B$7</f>
        <v>AMPLIAÇÃO DO 7°B.B.M EM ITAJAÍ - ÁREA TOTAL: 870,90m²</v>
      </c>
      <c r="B344" s="796"/>
      <c r="C344" s="796"/>
      <c r="D344" s="796"/>
      <c r="E344" s="796"/>
      <c r="F344" s="796"/>
      <c r="G344" s="703" t="s">
        <v>23</v>
      </c>
      <c r="H344" s="36">
        <f>'DADOS DE ENTRADA'!$B$10</f>
        <v>42826</v>
      </c>
      <c r="I344" s="677" t="s">
        <v>943</v>
      </c>
      <c r="J344" s="451">
        <f>'DADOS DE ENTRADA'!$B$11</f>
        <v>42644</v>
      </c>
      <c r="K344" s="119"/>
    </row>
    <row r="345" spans="1:11" s="46" customFormat="1">
      <c r="A345" s="797" t="s">
        <v>22</v>
      </c>
      <c r="B345" s="798"/>
      <c r="C345" s="798"/>
      <c r="D345" s="798"/>
      <c r="E345" s="798"/>
      <c r="F345" s="799"/>
      <c r="G345" s="792" t="s">
        <v>65</v>
      </c>
      <c r="H345" s="793"/>
      <c r="I345" s="793" t="s">
        <v>66</v>
      </c>
      <c r="J345" s="794"/>
      <c r="K345" s="119"/>
    </row>
    <row r="346" spans="1:11" s="46" customFormat="1" ht="19.5" thickBot="1">
      <c r="A346" s="815" t="str">
        <f>'DADOS DE ENTRADA'!$B$8</f>
        <v>AVENIDA SETE DE SETEMBRO, 1878 - BAIRRO FAZENDA</v>
      </c>
      <c r="B346" s="816"/>
      <c r="C346" s="816"/>
      <c r="D346" s="816"/>
      <c r="E346" s="816"/>
      <c r="F346" s="817"/>
      <c r="G346" s="704" t="s">
        <v>64</v>
      </c>
      <c r="H346" s="48">
        <f>'DADOS DE ENTRADA'!$B$16</f>
        <v>0.20350000000000001</v>
      </c>
      <c r="I346" s="34" t="s">
        <v>64</v>
      </c>
      <c r="J346" s="49">
        <f>'DADOS DE ENTRADA'!$B$17</f>
        <v>0.111</v>
      </c>
      <c r="K346" s="119"/>
    </row>
    <row r="347" spans="1:11" s="46" customFormat="1" ht="19.5" thickBot="1">
      <c r="A347" s="40">
        <f>'DADOS DE ENTRADA'!$B$9</f>
        <v>42887</v>
      </c>
      <c r="B347" s="788" t="s">
        <v>67</v>
      </c>
      <c r="C347" s="788"/>
      <c r="D347" s="788"/>
      <c r="E347" s="788"/>
      <c r="F347" s="788"/>
      <c r="G347" s="788"/>
      <c r="H347" s="788"/>
      <c r="I347" s="788" t="s">
        <v>568</v>
      </c>
      <c r="J347" s="788"/>
      <c r="K347" s="119"/>
    </row>
    <row r="348" spans="1:11" s="46" customFormat="1" ht="45.75" thickBot="1">
      <c r="A348" s="42" t="s">
        <v>58</v>
      </c>
      <c r="B348" s="44" t="s">
        <v>178</v>
      </c>
      <c r="C348" s="43" t="s">
        <v>59</v>
      </c>
      <c r="D348" s="43" t="s">
        <v>60</v>
      </c>
      <c r="E348" s="43" t="s">
        <v>61</v>
      </c>
      <c r="F348" s="681" t="s">
        <v>62</v>
      </c>
      <c r="G348" s="705" t="s">
        <v>79</v>
      </c>
      <c r="H348" s="44" t="s">
        <v>80</v>
      </c>
      <c r="I348" s="44" t="s">
        <v>81</v>
      </c>
      <c r="J348" s="45" t="s">
        <v>63</v>
      </c>
      <c r="K348" s="119"/>
    </row>
    <row r="349" spans="1:11" s="23" customFormat="1">
      <c r="A349" s="128">
        <f>MEMORIAL!A352</f>
        <v>12</v>
      </c>
      <c r="B349" s="129"/>
      <c r="C349" s="129"/>
      <c r="D349" s="59" t="str">
        <f>MEMORIAL!B352</f>
        <v>INSTALAÇÕES ESPECIAIS</v>
      </c>
      <c r="E349" s="70"/>
      <c r="F349" s="684"/>
      <c r="G349" s="216"/>
      <c r="H349" s="59"/>
      <c r="I349" s="60">
        <f>SUM(I350:I360)</f>
        <v>93302.83</v>
      </c>
      <c r="J349" s="61">
        <f t="shared" ref="J349:J360" si="68">I349/$I$449</f>
        <v>6.7946833572236034E-2</v>
      </c>
      <c r="K349" s="119"/>
    </row>
    <row r="350" spans="1:11" s="390" customFormat="1">
      <c r="A350" s="239" t="str">
        <f>MEMORIAL!A353</f>
        <v>12.1</v>
      </c>
      <c r="B350" s="387" t="s">
        <v>180</v>
      </c>
      <c r="C350" s="387">
        <v>38084</v>
      </c>
      <c r="D350" s="230" t="str">
        <f>MEMORIAL!B353</f>
        <v xml:space="preserve">Tomada para antena tv </v>
      </c>
      <c r="E350" s="231" t="str">
        <f>MEMORIAL!C353</f>
        <v>und</v>
      </c>
      <c r="F350" s="393">
        <f>MEMORIAL!D353</f>
        <v>5</v>
      </c>
      <c r="G350" s="233">
        <v>13.46</v>
      </c>
      <c r="H350" s="233">
        <f t="shared" ref="H350:H355" si="69">ROUND(G350+(G350*$H$6),2)</f>
        <v>16.2</v>
      </c>
      <c r="I350" s="233">
        <f t="shared" ref="I350:I355" si="70">ROUND(F350*H350,2)</f>
        <v>81</v>
      </c>
      <c r="J350" s="234">
        <f t="shared" si="68"/>
        <v>5.8987423204109875E-5</v>
      </c>
      <c r="K350" s="388" t="s">
        <v>177</v>
      </c>
    </row>
    <row r="351" spans="1:11" s="390" customFormat="1">
      <c r="A351" s="239" t="str">
        <f>MEMORIAL!A354</f>
        <v>12.2</v>
      </c>
      <c r="B351" s="387" t="s">
        <v>180</v>
      </c>
      <c r="C351" s="387">
        <v>38083</v>
      </c>
      <c r="D351" s="230" t="str">
        <f>MEMORIAL!B354</f>
        <v>Tomada para rede</v>
      </c>
      <c r="E351" s="231" t="str">
        <f>MEMORIAL!C354</f>
        <v>und</v>
      </c>
      <c r="F351" s="393">
        <f>MEMORIAL!D354</f>
        <v>17</v>
      </c>
      <c r="G351" s="233">
        <v>30.92</v>
      </c>
      <c r="H351" s="233">
        <f>ROUND(G351+(G351*$H$6),2)</f>
        <v>37.21</v>
      </c>
      <c r="I351" s="233">
        <f>ROUND(F351*H351,2)</f>
        <v>632.57000000000005</v>
      </c>
      <c r="J351" s="234">
        <f t="shared" si="68"/>
        <v>4.6066264563239241E-4</v>
      </c>
      <c r="K351" s="388" t="s">
        <v>177</v>
      </c>
    </row>
    <row r="352" spans="1:11" s="46" customFormat="1">
      <c r="A352" s="52" t="str">
        <f>MEMORIAL!A355</f>
        <v>12.3</v>
      </c>
      <c r="B352" s="335" t="s">
        <v>179</v>
      </c>
      <c r="C352" s="338" t="s">
        <v>360</v>
      </c>
      <c r="D352" s="53" t="str">
        <f>MEMORIAL!B355</f>
        <v>Tomada para telefone</v>
      </c>
      <c r="E352" s="64" t="str">
        <f>MEMORIAL!C355</f>
        <v>und</v>
      </c>
      <c r="F352" s="358">
        <f>MEMORIAL!D355</f>
        <v>15</v>
      </c>
      <c r="G352" s="233">
        <v>25.2</v>
      </c>
      <c r="H352" s="54">
        <f t="shared" si="69"/>
        <v>30.33</v>
      </c>
      <c r="I352" s="54">
        <f t="shared" si="70"/>
        <v>454.95</v>
      </c>
      <c r="J352" s="50">
        <f t="shared" si="68"/>
        <v>3.3131269366308379E-4</v>
      </c>
      <c r="K352" s="119" t="s">
        <v>177</v>
      </c>
    </row>
    <row r="353" spans="1:12" s="46" customFormat="1">
      <c r="A353" s="52" t="str">
        <f>MEMORIAL!A356</f>
        <v>12.4</v>
      </c>
      <c r="B353" s="344" t="s">
        <v>179</v>
      </c>
      <c r="C353" s="344">
        <v>91846</v>
      </c>
      <c r="D353" s="53" t="str">
        <f>MEMORIAL!B356</f>
        <v>Eletroduto de pvc flexível leve, diâm 1"</v>
      </c>
      <c r="E353" s="64" t="str">
        <f>MEMORIAL!C356</f>
        <v>m</v>
      </c>
      <c r="F353" s="358">
        <f>MEMORIAL!D356</f>
        <v>447</v>
      </c>
      <c r="G353" s="233">
        <v>7.16</v>
      </c>
      <c r="H353" s="54">
        <f>ROUND(G353+(G353*$H$6),2)</f>
        <v>8.6199999999999992</v>
      </c>
      <c r="I353" s="54">
        <f>ROUND(F353*H353,2)</f>
        <v>3853.14</v>
      </c>
      <c r="J353" s="50">
        <f t="shared" si="68"/>
        <v>2.8060098746257272E-3</v>
      </c>
      <c r="K353" s="119" t="s">
        <v>177</v>
      </c>
    </row>
    <row r="354" spans="1:12" s="46" customFormat="1" ht="30">
      <c r="A354" s="52" t="str">
        <f>MEMORIAL!A357</f>
        <v>12.5</v>
      </c>
      <c r="B354" s="335" t="s">
        <v>179</v>
      </c>
      <c r="C354" s="338" t="s">
        <v>352</v>
      </c>
      <c r="D354" s="240" t="str">
        <f>MEMORIAL!B357</f>
        <v>Duto espiral flexível singelo PEAD revestido com PVC com fio guia de aço galvanizado, diâm 2", inclusive conexões</v>
      </c>
      <c r="E354" s="64" t="str">
        <f>MEMORIAL!C357</f>
        <v>m</v>
      </c>
      <c r="F354" s="358">
        <f>MEMORIAL!D357</f>
        <v>35</v>
      </c>
      <c r="G354" s="233">
        <v>28.69</v>
      </c>
      <c r="H354" s="54">
        <f>ROUND(G354+(G354*$H$6),2)</f>
        <v>34.53</v>
      </c>
      <c r="I354" s="54">
        <f>ROUND(F354*H354,2)</f>
        <v>1208.55</v>
      </c>
      <c r="J354" s="50">
        <f t="shared" si="68"/>
        <v>8.8011420139909855E-4</v>
      </c>
      <c r="K354" s="119" t="s">
        <v>177</v>
      </c>
    </row>
    <row r="355" spans="1:12" s="390" customFormat="1">
      <c r="A355" s="239" t="str">
        <f>MEMORIAL!A358</f>
        <v>12.6</v>
      </c>
      <c r="B355" s="387" t="s">
        <v>365</v>
      </c>
      <c r="C355" s="387" t="s">
        <v>367</v>
      </c>
      <c r="D355" s="230" t="str">
        <f>MEMORIAL!B358</f>
        <v>Cabo coaxial RG 6 para antena TV</v>
      </c>
      <c r="E355" s="231" t="str">
        <f>MEMORIAL!C358</f>
        <v>m</v>
      </c>
      <c r="F355" s="393">
        <f>MEMORIAL!D358</f>
        <v>47</v>
      </c>
      <c r="G355" s="233">
        <v>1.02</v>
      </c>
      <c r="H355" s="233">
        <f t="shared" si="69"/>
        <v>1.23</v>
      </c>
      <c r="I355" s="233">
        <f t="shared" si="70"/>
        <v>57.81</v>
      </c>
      <c r="J355" s="234">
        <f t="shared" si="68"/>
        <v>4.209954241271101E-5</v>
      </c>
      <c r="K355" s="388" t="s">
        <v>177</v>
      </c>
    </row>
    <row r="356" spans="1:12" s="390" customFormat="1">
      <c r="A356" s="239" t="str">
        <f>MEMORIAL!A359</f>
        <v>12.7</v>
      </c>
      <c r="B356" s="387" t="s">
        <v>365</v>
      </c>
      <c r="C356" s="387" t="s">
        <v>368</v>
      </c>
      <c r="D356" s="240" t="str">
        <f>MEMORIAL!B359</f>
        <v>Cabo de rede partrançado RJ 45</v>
      </c>
      <c r="E356" s="231" t="str">
        <f>MEMORIAL!C359</f>
        <v>m</v>
      </c>
      <c r="F356" s="393">
        <f>MEMORIAL!D359</f>
        <v>197</v>
      </c>
      <c r="G356" s="233">
        <v>3.99</v>
      </c>
      <c r="H356" s="233">
        <f>ROUND(G356+(G356*$H$6),2)</f>
        <v>4.8</v>
      </c>
      <c r="I356" s="233">
        <f>ROUND(F356*H356,2)</f>
        <v>945.6</v>
      </c>
      <c r="J356" s="234">
        <f t="shared" si="68"/>
        <v>6.8862354792353453E-4</v>
      </c>
      <c r="K356" s="388" t="s">
        <v>177</v>
      </c>
    </row>
    <row r="357" spans="1:12" s="46" customFormat="1">
      <c r="A357" s="52" t="str">
        <f>MEMORIAL!A360</f>
        <v>12.8</v>
      </c>
      <c r="B357" s="235" t="s">
        <v>179</v>
      </c>
      <c r="C357" s="338" t="s">
        <v>228</v>
      </c>
      <c r="D357" s="118" t="str">
        <f>MEMORIAL!B360</f>
        <v>Cabo telefônico CCI-50 2 pares (uso interno) - fornecimento e instalação</v>
      </c>
      <c r="E357" s="64" t="str">
        <f>MEMORIAL!C360</f>
        <v>m</v>
      </c>
      <c r="F357" s="358">
        <f>MEMORIAL!D360</f>
        <v>186</v>
      </c>
      <c r="G357" s="233">
        <v>1.39</v>
      </c>
      <c r="H357" s="54">
        <f>ROUND(G357+(G357*$H$6),2)</f>
        <v>1.67</v>
      </c>
      <c r="I357" s="54">
        <f>ROUND(F357*H357,2)</f>
        <v>310.62</v>
      </c>
      <c r="J357" s="50">
        <f t="shared" si="68"/>
        <v>2.2620584439087172E-4</v>
      </c>
      <c r="K357" s="119" t="s">
        <v>177</v>
      </c>
    </row>
    <row r="358" spans="1:12" s="46" customFormat="1">
      <c r="A358" s="52" t="str">
        <f>MEMORIAL!A361</f>
        <v>12.9</v>
      </c>
      <c r="B358" s="335" t="s">
        <v>179</v>
      </c>
      <c r="C358" s="415">
        <v>83449</v>
      </c>
      <c r="D358" s="118" t="str">
        <f>MEMORIAL!B361</f>
        <v>Caixa de passagem 60X60X70 fundo brita com tampa</v>
      </c>
      <c r="E358" s="64" t="str">
        <f>MEMORIAL!C361</f>
        <v>und</v>
      </c>
      <c r="F358" s="358">
        <f>MEMORIAL!D361</f>
        <v>3</v>
      </c>
      <c r="G358" s="233">
        <v>348.53</v>
      </c>
      <c r="H358" s="54">
        <f>ROUND(G358+(G358*$H$6),2)</f>
        <v>419.46</v>
      </c>
      <c r="I358" s="54">
        <f>ROUND(F358*H358,2)</f>
        <v>1258.3800000000001</v>
      </c>
      <c r="J358" s="50">
        <f t="shared" si="68"/>
        <v>9.1640239026651591E-4</v>
      </c>
      <c r="K358" s="119" t="s">
        <v>177</v>
      </c>
    </row>
    <row r="359" spans="1:12" s="390" customFormat="1">
      <c r="A359" s="239" t="str">
        <f>MEMORIAL!A362</f>
        <v>12.10</v>
      </c>
      <c r="B359" s="387" t="s">
        <v>180</v>
      </c>
      <c r="C359" s="387">
        <v>11251</v>
      </c>
      <c r="D359" s="240" t="str">
        <f>MEMORIAL!B362</f>
        <v>Caixa de passagem em chapa metálica 40x40x12cm</v>
      </c>
      <c r="E359" s="231" t="str">
        <f>MEMORIAL!C362</f>
        <v>und</v>
      </c>
      <c r="F359" s="393">
        <f>MEMORIAL!D362</f>
        <v>7</v>
      </c>
      <c r="G359" s="233">
        <v>69.13</v>
      </c>
      <c r="H359" s="233">
        <f>ROUND(G359+(G359*$H$6),2)</f>
        <v>83.2</v>
      </c>
      <c r="I359" s="233">
        <f>ROUND(F359*H359,2)</f>
        <v>582.4</v>
      </c>
      <c r="J359" s="234">
        <f t="shared" si="68"/>
        <v>4.2412685523547639E-4</v>
      </c>
      <c r="K359" s="388" t="s">
        <v>177</v>
      </c>
    </row>
    <row r="360" spans="1:12" s="390" customFormat="1" ht="30">
      <c r="A360" s="239" t="str">
        <f>MEMORIAL!A363</f>
        <v>12.11</v>
      </c>
      <c r="B360" s="222" t="s">
        <v>365</v>
      </c>
      <c r="C360" s="222" t="s">
        <v>805</v>
      </c>
      <c r="D360" s="240" t="str">
        <f>MEMORIAL!B363</f>
        <v xml:space="preserve">*Elevador passageiros: 04 (podendo haver deficiêntes), 01 entrada, 03 paradas, dimensões internas (110x140x200cm) / dimensões do poço (170x150cm) </v>
      </c>
      <c r="E360" s="231" t="str">
        <f>MEMORIAL!C363</f>
        <v>und</v>
      </c>
      <c r="F360" s="393">
        <f>MEMORIAL!D363</f>
        <v>1</v>
      </c>
      <c r="G360" s="233">
        <v>75533.58</v>
      </c>
      <c r="H360" s="233">
        <f>ROUND(G360+(G360*$J$6),2)</f>
        <v>83917.81</v>
      </c>
      <c r="I360" s="233">
        <f>ROUND(F360*H360,2)</f>
        <v>83917.81</v>
      </c>
      <c r="J360" s="234">
        <f t="shared" si="68"/>
        <v>6.1112288553482511E-2</v>
      </c>
      <c r="K360" s="388"/>
    </row>
    <row r="361" spans="1:12" s="46" customFormat="1" ht="15.75" thickBot="1">
      <c r="A361" s="56"/>
      <c r="B361" s="115"/>
      <c r="C361" s="115"/>
      <c r="D361" s="57"/>
      <c r="E361" s="115"/>
      <c r="F361" s="687"/>
      <c r="G361" s="244"/>
      <c r="H361" s="116"/>
      <c r="I361" s="116"/>
      <c r="J361" s="117"/>
      <c r="K361" s="119"/>
    </row>
    <row r="362" spans="1:12" s="23" customFormat="1">
      <c r="A362" s="128">
        <f>MEMORIAL!A365</f>
        <v>13</v>
      </c>
      <c r="B362" s="129"/>
      <c r="C362" s="129"/>
      <c r="D362" s="59" t="str">
        <f>MEMORIAL!B365</f>
        <v>LOUÇAS SANITÁRIAS E ACESSÓRIOS</v>
      </c>
      <c r="E362" s="70"/>
      <c r="F362" s="684"/>
      <c r="G362" s="216"/>
      <c r="H362" s="59"/>
      <c r="I362" s="60">
        <f>SUM(I363:I374)</f>
        <v>20362.259999999998</v>
      </c>
      <c r="J362" s="61">
        <f t="shared" ref="J362:J374" si="71">I362/$I$449</f>
        <v>1.4828608000149608E-2</v>
      </c>
      <c r="K362" s="119"/>
    </row>
    <row r="363" spans="1:12" s="46" customFormat="1">
      <c r="A363" s="52" t="str">
        <f>MEMORIAL!A366</f>
        <v>13.1</v>
      </c>
      <c r="B363" s="67" t="s">
        <v>179</v>
      </c>
      <c r="C363" s="338">
        <v>86931</v>
      </c>
      <c r="D363" s="118" t="str">
        <f>MEMORIAL!B366</f>
        <v>Vaso sanitário sifonado, com caixa acoplada, em louça branca, com acessorios, incl. assento plastico</v>
      </c>
      <c r="E363" s="64" t="str">
        <f>MEMORIAL!C366</f>
        <v>und</v>
      </c>
      <c r="F363" s="358">
        <f>MEMORIAL!D366</f>
        <v>14</v>
      </c>
      <c r="G363" s="233">
        <v>397.89</v>
      </c>
      <c r="H363" s="54">
        <f t="shared" ref="H363:H374" si="72">ROUND(G363+(G363*$H$6),2)</f>
        <v>478.86</v>
      </c>
      <c r="I363" s="54">
        <f t="shared" ref="I363:I374" si="73">ROUND(F363*H363,2)</f>
        <v>6704.04</v>
      </c>
      <c r="J363" s="50">
        <f t="shared" si="71"/>
        <v>4.8821486994726016E-3</v>
      </c>
      <c r="K363" s="119" t="s">
        <v>177</v>
      </c>
    </row>
    <row r="364" spans="1:12" s="46" customFormat="1">
      <c r="A364" s="52" t="str">
        <f>MEMORIAL!A367</f>
        <v>13.2</v>
      </c>
      <c r="B364" s="215" t="s">
        <v>179</v>
      </c>
      <c r="C364" s="338" t="s">
        <v>203</v>
      </c>
      <c r="D364" s="118" t="str">
        <f>MEMORIAL!B367</f>
        <v>Mictório sifonado em louça branca - completo</v>
      </c>
      <c r="E364" s="64" t="str">
        <f>MEMORIAL!C367</f>
        <v>und</v>
      </c>
      <c r="F364" s="358">
        <f>MEMORIAL!D367</f>
        <v>2</v>
      </c>
      <c r="G364" s="233">
        <v>488.32</v>
      </c>
      <c r="H364" s="54">
        <f t="shared" si="72"/>
        <v>587.69000000000005</v>
      </c>
      <c r="I364" s="54">
        <f t="shared" si="73"/>
        <v>1175.3800000000001</v>
      </c>
      <c r="J364" s="50">
        <f t="shared" si="71"/>
        <v>8.5595848747711941E-4</v>
      </c>
      <c r="K364" s="119" t="s">
        <v>177</v>
      </c>
    </row>
    <row r="365" spans="1:12" s="46" customFormat="1">
      <c r="A365" s="52" t="str">
        <f>MEMORIAL!A368</f>
        <v>13.3</v>
      </c>
      <c r="B365" s="215" t="s">
        <v>179</v>
      </c>
      <c r="C365" s="338" t="s">
        <v>362</v>
      </c>
      <c r="D365" s="118" t="str">
        <f>MEMORIAL!B368</f>
        <v>Lavatório de louça branca de canto s/ coluna com torneira cromada - completo</v>
      </c>
      <c r="E365" s="64" t="str">
        <f>MEMORIAL!C368</f>
        <v>und</v>
      </c>
      <c r="F365" s="358">
        <f>MEMORIAL!D368</f>
        <v>5</v>
      </c>
      <c r="G365" s="233">
        <v>173.34</v>
      </c>
      <c r="H365" s="54">
        <f t="shared" si="72"/>
        <v>208.61</v>
      </c>
      <c r="I365" s="54">
        <f t="shared" si="73"/>
        <v>1043.05</v>
      </c>
      <c r="J365" s="50">
        <f t="shared" si="71"/>
        <v>7.5959051571662716E-4</v>
      </c>
      <c r="K365" s="119" t="s">
        <v>177</v>
      </c>
    </row>
    <row r="366" spans="1:12" s="46" customFormat="1" ht="30">
      <c r="A366" s="52" t="str">
        <f>MEMORIAL!A369</f>
        <v>13.4</v>
      </c>
      <c r="B366" s="335" t="s">
        <v>179</v>
      </c>
      <c r="C366" s="338" t="s">
        <v>363</v>
      </c>
      <c r="D366" s="118" t="str">
        <f>MEMORIAL!B369</f>
        <v xml:space="preserve">Cuba de embutir de aço inoxidável média, incluso válvula tipo americana em metal cromado e sifão flexível em PVC </v>
      </c>
      <c r="E366" s="64" t="str">
        <f>MEMORIAL!C369</f>
        <v>und</v>
      </c>
      <c r="F366" s="358">
        <f>MEMORIAL!D369</f>
        <v>2</v>
      </c>
      <c r="G366" s="233">
        <v>171.45</v>
      </c>
      <c r="H366" s="54">
        <f t="shared" si="72"/>
        <v>206.34</v>
      </c>
      <c r="I366" s="54">
        <f t="shared" si="73"/>
        <v>412.68</v>
      </c>
      <c r="J366" s="50">
        <f t="shared" si="71"/>
        <v>3.0052999762805017E-4</v>
      </c>
      <c r="K366" s="119" t="s">
        <v>177</v>
      </c>
      <c r="L366" s="46">
        <v>235.52</v>
      </c>
    </row>
    <row r="367" spans="1:12" s="46" customFormat="1" ht="30">
      <c r="A367" s="52" t="str">
        <f>MEMORIAL!A370</f>
        <v>13.5</v>
      </c>
      <c r="B367" s="246" t="s">
        <v>179</v>
      </c>
      <c r="C367" s="338" t="s">
        <v>364</v>
      </c>
      <c r="D367" s="118" t="str">
        <f>MEMORIAL!B370</f>
        <v>Cuba de embutir oval em louça branca, 35 x 50cm ou equivalente, incluso válvula tipo americana em metal cromado e sifão flexível em PVC</v>
      </c>
      <c r="E367" s="64" t="str">
        <f>MEMORIAL!C370</f>
        <v>und</v>
      </c>
      <c r="F367" s="358">
        <f>MEMORIAL!D370</f>
        <v>13</v>
      </c>
      <c r="G367" s="233">
        <v>149.47</v>
      </c>
      <c r="H367" s="54">
        <f t="shared" si="72"/>
        <v>179.89</v>
      </c>
      <c r="I367" s="54">
        <f t="shared" si="73"/>
        <v>2338.5700000000002</v>
      </c>
      <c r="J367" s="50">
        <f t="shared" si="71"/>
        <v>1.7030397318819166E-3</v>
      </c>
      <c r="K367" s="119" t="s">
        <v>177</v>
      </c>
    </row>
    <row r="368" spans="1:12" s="390" customFormat="1" ht="30">
      <c r="A368" s="239" t="str">
        <f>MEMORIAL!A371</f>
        <v>13.6</v>
      </c>
      <c r="B368" s="387" t="s">
        <v>180</v>
      </c>
      <c r="C368" s="387">
        <v>11795</v>
      </c>
      <c r="D368" s="240" t="str">
        <f>MEMORIAL!B371</f>
        <v>Bancada de granito cinza polido com apoio do mesmo material - esp 2,5cm  - fornecimento e instalação (copa e churrasqueira)</v>
      </c>
      <c r="E368" s="231" t="str">
        <f>MEMORIAL!C371</f>
        <v>m2</v>
      </c>
      <c r="F368" s="393">
        <f>MEMORIAL!D371</f>
        <v>2.2000000000000002</v>
      </c>
      <c r="G368" s="233">
        <v>384.9</v>
      </c>
      <c r="H368" s="233">
        <f t="shared" si="72"/>
        <v>463.23</v>
      </c>
      <c r="I368" s="233">
        <f t="shared" si="73"/>
        <v>1019.11</v>
      </c>
      <c r="J368" s="234">
        <f t="shared" si="71"/>
        <v>7.4215645508074587E-4</v>
      </c>
      <c r="K368" s="388" t="s">
        <v>177</v>
      </c>
    </row>
    <row r="369" spans="1:12" s="390" customFormat="1">
      <c r="A369" s="239" t="str">
        <f>MEMORIAL!A372</f>
        <v>13.7</v>
      </c>
      <c r="B369" s="657" t="s">
        <v>179</v>
      </c>
      <c r="C369" s="656">
        <v>9535</v>
      </c>
      <c r="D369" s="240" t="str">
        <f>MEMORIAL!B372</f>
        <v>Chuveiro plastico elétrico</v>
      </c>
      <c r="E369" s="231" t="str">
        <f>MEMORIAL!C372</f>
        <v>und</v>
      </c>
      <c r="F369" s="393">
        <f>MEMORIAL!D372</f>
        <v>1</v>
      </c>
      <c r="G369" s="233">
        <v>55.22</v>
      </c>
      <c r="H369" s="233">
        <f t="shared" si="72"/>
        <v>66.459999999999994</v>
      </c>
      <c r="I369" s="233">
        <f t="shared" si="73"/>
        <v>66.459999999999994</v>
      </c>
      <c r="J369" s="234">
        <f t="shared" si="71"/>
        <v>4.8398816619075827E-5</v>
      </c>
      <c r="K369" s="388"/>
    </row>
    <row r="370" spans="1:12" s="390" customFormat="1">
      <c r="A370" s="239" t="str">
        <f>MEMORIAL!A373</f>
        <v>13.8</v>
      </c>
      <c r="B370" s="656" t="s">
        <v>365</v>
      </c>
      <c r="C370" s="656" t="s">
        <v>866</v>
      </c>
      <c r="D370" s="240" t="str">
        <f>MEMORIAL!B373</f>
        <v>Chuveiro - ducha cromado c/ articulação (p/ sistema de aquecimento central)</v>
      </c>
      <c r="E370" s="231" t="str">
        <f>MEMORIAL!C373</f>
        <v>und</v>
      </c>
      <c r="F370" s="393">
        <f>MEMORIAL!D373</f>
        <v>11</v>
      </c>
      <c r="G370" s="233">
        <v>111.35</v>
      </c>
      <c r="H370" s="233">
        <f t="shared" si="72"/>
        <v>134.01</v>
      </c>
      <c r="I370" s="233">
        <f t="shared" si="73"/>
        <v>1474.11</v>
      </c>
      <c r="J370" s="234">
        <f t="shared" si="71"/>
        <v>1.0735055607334618E-3</v>
      </c>
      <c r="K370" s="388"/>
    </row>
    <row r="371" spans="1:12" s="390" customFormat="1">
      <c r="A371" s="239" t="str">
        <f>MEMORIAL!A374</f>
        <v>13.9</v>
      </c>
      <c r="B371" s="387" t="s">
        <v>180</v>
      </c>
      <c r="C371" s="387">
        <v>11795</v>
      </c>
      <c r="D371" s="240" t="str">
        <f>MEMORIAL!B374</f>
        <v>Bancada de granito cinza polido - esp 2,5cm  - fornecimento e instalação (banheiros)</v>
      </c>
      <c r="E371" s="231" t="str">
        <f>MEMORIAL!C374</f>
        <v>m2</v>
      </c>
      <c r="F371" s="393">
        <f>MEMORIAL!D374</f>
        <v>4.3</v>
      </c>
      <c r="G371" s="233">
        <v>384.9</v>
      </c>
      <c r="H371" s="233">
        <f t="shared" si="72"/>
        <v>463.23</v>
      </c>
      <c r="I371" s="233">
        <f t="shared" si="73"/>
        <v>1991.89</v>
      </c>
      <c r="J371" s="234">
        <f t="shared" si="71"/>
        <v>1.4505735605683263E-3</v>
      </c>
      <c r="K371" s="388" t="s">
        <v>177</v>
      </c>
      <c r="L371" s="390">
        <v>18.8</v>
      </c>
    </row>
    <row r="372" spans="1:12" s="390" customFormat="1">
      <c r="A372" s="239" t="str">
        <f>MEMORIAL!A375</f>
        <v>13.10</v>
      </c>
      <c r="B372" s="387" t="s">
        <v>180</v>
      </c>
      <c r="C372" s="387">
        <v>36211</v>
      </c>
      <c r="D372" s="240" t="str">
        <f>MEMORIAL!B375</f>
        <v>Barra de apoio para banheiro PNE em inox comp.=80 cm</v>
      </c>
      <c r="E372" s="231" t="str">
        <f>MEMORIAL!C375</f>
        <v>und</v>
      </c>
      <c r="F372" s="393">
        <f>MEMORIAL!D375</f>
        <v>5</v>
      </c>
      <c r="G372" s="233">
        <v>439.27</v>
      </c>
      <c r="H372" s="233">
        <f t="shared" si="72"/>
        <v>528.66</v>
      </c>
      <c r="I372" s="233">
        <f t="shared" si="73"/>
        <v>2643.3</v>
      </c>
      <c r="J372" s="234">
        <f t="shared" si="71"/>
        <v>1.9249562438941191E-3</v>
      </c>
      <c r="K372" s="388" t="s">
        <v>177</v>
      </c>
    </row>
    <row r="373" spans="1:12" s="390" customFormat="1">
      <c r="A373" s="239" t="str">
        <f>MEMORIAL!A376</f>
        <v>13.11</v>
      </c>
      <c r="B373" s="657" t="s">
        <v>179</v>
      </c>
      <c r="C373" s="656">
        <v>86908</v>
      </c>
      <c r="D373" s="240" t="str">
        <f>MEMORIAL!B376</f>
        <v>Torneira metal cromado, 1/2", de bancada - padrão alto (copa e churrasqueira)</v>
      </c>
      <c r="E373" s="231" t="str">
        <f>MEMORIAL!C376</f>
        <v>und</v>
      </c>
      <c r="F373" s="393">
        <f>MEMORIAL!D376</f>
        <v>2</v>
      </c>
      <c r="G373" s="233">
        <v>216.79</v>
      </c>
      <c r="H373" s="233">
        <f t="shared" si="72"/>
        <v>260.91000000000003</v>
      </c>
      <c r="I373" s="233">
        <f t="shared" si="73"/>
        <v>521.82000000000005</v>
      </c>
      <c r="J373" s="234">
        <f t="shared" si="71"/>
        <v>3.8001008859714342E-4</v>
      </c>
      <c r="K373" s="388"/>
    </row>
    <row r="374" spans="1:12" s="46" customFormat="1">
      <c r="A374" s="239" t="str">
        <f>MEMORIAL!A377</f>
        <v>13.12</v>
      </c>
      <c r="B374" s="67" t="s">
        <v>179</v>
      </c>
      <c r="C374" s="656">
        <v>86906</v>
      </c>
      <c r="D374" s="118" t="str">
        <f>MEMORIAL!B377</f>
        <v>Torneira cromada de mesa para lavatório, 1/2" ou 3/4"</v>
      </c>
      <c r="E374" s="64" t="str">
        <f>MEMORIAL!C377</f>
        <v>und</v>
      </c>
      <c r="F374" s="358">
        <f>MEMORIAL!D377</f>
        <v>19</v>
      </c>
      <c r="G374" s="233">
        <v>42.5</v>
      </c>
      <c r="H374" s="54">
        <f t="shared" si="72"/>
        <v>51.15</v>
      </c>
      <c r="I374" s="54">
        <f t="shared" si="73"/>
        <v>971.85</v>
      </c>
      <c r="J374" s="50">
        <f t="shared" si="71"/>
        <v>7.0773984248042199E-4</v>
      </c>
      <c r="K374" s="119" t="s">
        <v>177</v>
      </c>
    </row>
    <row r="375" spans="1:12" s="46" customFormat="1" ht="15.75" thickBot="1">
      <c r="A375" s="56"/>
      <c r="B375" s="115"/>
      <c r="C375" s="115"/>
      <c r="D375" s="57"/>
      <c r="E375" s="115"/>
      <c r="F375" s="687"/>
      <c r="G375" s="244"/>
      <c r="H375" s="116"/>
      <c r="I375" s="116"/>
      <c r="J375" s="117"/>
      <c r="K375" s="119"/>
    </row>
    <row r="376" spans="1:12" s="23" customFormat="1">
      <c r="A376" s="508" t="str">
        <f>MEMORIAL!A379</f>
        <v>14</v>
      </c>
      <c r="B376" s="509"/>
      <c r="C376" s="509"/>
      <c r="D376" s="510" t="str">
        <f>MEMORIAL!B379</f>
        <v>ESQUADRIAS</v>
      </c>
      <c r="E376" s="509"/>
      <c r="F376" s="694"/>
      <c r="G376" s="707"/>
      <c r="H376" s="511"/>
      <c r="I376" s="237">
        <f>SUM(I377:I397)</f>
        <v>241387.73</v>
      </c>
      <c r="J376" s="61">
        <f>I376/$I$449</f>
        <v>0.17578815044184457</v>
      </c>
      <c r="K376" s="120"/>
    </row>
    <row r="377" spans="1:12" s="46" customFormat="1">
      <c r="A377" s="512" t="str">
        <f>MEMORIAL!A380</f>
        <v>14.1</v>
      </c>
      <c r="B377" s="416" t="s">
        <v>179</v>
      </c>
      <c r="C377" s="513" t="s">
        <v>747</v>
      </c>
      <c r="D377" s="53" t="str">
        <f>MEMORIAL!B380</f>
        <v>Janela de vidro temperado 8 mm - basculante - 80x60cm</v>
      </c>
      <c r="E377" s="64" t="str">
        <f>MEMORIAL!C380</f>
        <v>m2</v>
      </c>
      <c r="F377" s="358">
        <f>MEMORIAL!D380</f>
        <v>8.64</v>
      </c>
      <c r="G377" s="233">
        <v>185.23</v>
      </c>
      <c r="H377" s="54">
        <f>ROUND(G377+(G377*$H$6),2)</f>
        <v>222.92</v>
      </c>
      <c r="I377" s="54">
        <f>ROUND(F377*H377,2)</f>
        <v>1926.03</v>
      </c>
      <c r="J377" s="50">
        <f>I377/$I$449</f>
        <v>1.4026116878248364E-3</v>
      </c>
      <c r="K377" s="119"/>
    </row>
    <row r="378" spans="1:12" s="46" customFormat="1">
      <c r="A378" s="512" t="str">
        <f>MEMORIAL!A381</f>
        <v>14.2</v>
      </c>
      <c r="B378" s="416" t="s">
        <v>179</v>
      </c>
      <c r="C378" s="513" t="s">
        <v>747</v>
      </c>
      <c r="D378" s="53" t="str">
        <f>MEMORIAL!B381</f>
        <v>Janela de vidro temperado 8 mm - basculante - 100x60cm</v>
      </c>
      <c r="E378" s="64" t="str">
        <f>MEMORIAL!C381</f>
        <v>m2</v>
      </c>
      <c r="F378" s="358">
        <f>MEMORIAL!D381</f>
        <v>1.2</v>
      </c>
      <c r="G378" s="233">
        <v>185.23</v>
      </c>
      <c r="H378" s="54">
        <f t="shared" ref="H378:H396" si="74">ROUND(G378+(G378*$H$6),2)</f>
        <v>222.92</v>
      </c>
      <c r="I378" s="54">
        <f t="shared" ref="I378:I396" si="75">ROUND(F378*H378,2)</f>
        <v>267.5</v>
      </c>
      <c r="J378" s="50">
        <f t="shared" ref="J378:J388" si="76">I378/$I$449</f>
        <v>1.9480414453209124E-4</v>
      </c>
      <c r="K378" s="119"/>
    </row>
    <row r="379" spans="1:12" s="46" customFormat="1">
      <c r="A379" s="512" t="str">
        <f>MEMORIAL!A382</f>
        <v>14.3</v>
      </c>
      <c r="B379" s="416" t="s">
        <v>179</v>
      </c>
      <c r="C379" s="513" t="s">
        <v>747</v>
      </c>
      <c r="D379" s="53" t="str">
        <f>MEMORIAL!B382</f>
        <v>Janela de vidro temperado 8 mm - 4fls correr - 200x120cm</v>
      </c>
      <c r="E379" s="64" t="str">
        <f>MEMORIAL!C382</f>
        <v>m2</v>
      </c>
      <c r="F379" s="358">
        <f>MEMORIAL!D382</f>
        <v>26.4</v>
      </c>
      <c r="G379" s="233">
        <v>185.23</v>
      </c>
      <c r="H379" s="54">
        <f t="shared" si="74"/>
        <v>222.92</v>
      </c>
      <c r="I379" s="54">
        <f t="shared" si="75"/>
        <v>5885.09</v>
      </c>
      <c r="J379" s="50">
        <f t="shared" si="76"/>
        <v>4.2857567212873458E-3</v>
      </c>
      <c r="K379" s="119"/>
    </row>
    <row r="380" spans="1:12" s="46" customFormat="1">
      <c r="A380" s="512" t="str">
        <f>MEMORIAL!A383</f>
        <v>14.4</v>
      </c>
      <c r="B380" s="751" t="s">
        <v>179</v>
      </c>
      <c r="C380" s="64">
        <v>91341</v>
      </c>
      <c r="D380" s="53" t="str">
        <f>MEMORIAL!B383</f>
        <v>Janela de alumínio tipo veneziana -fixa -1,00 x 1,50m</v>
      </c>
      <c r="E380" s="64" t="str">
        <f>MEMORIAL!C383</f>
        <v>m2</v>
      </c>
      <c r="F380" s="358">
        <f>MEMORIAL!D383</f>
        <v>1.5</v>
      </c>
      <c r="G380" s="233">
        <v>829.92</v>
      </c>
      <c r="H380" s="54">
        <f>ROUND(G380+(G380*$H$6),2)</f>
        <v>998.81</v>
      </c>
      <c r="I380" s="54">
        <f>ROUND(F380*H380,2)</f>
        <v>1498.22</v>
      </c>
      <c r="J380" s="50">
        <f t="shared" si="76"/>
        <v>1.0910634221340926E-3</v>
      </c>
      <c r="K380" s="119"/>
    </row>
    <row r="381" spans="1:12" s="46" customFormat="1">
      <c r="A381" s="512" t="str">
        <f>MEMORIAL!A384</f>
        <v>14.5</v>
      </c>
      <c r="B381" s="446" t="s">
        <v>179</v>
      </c>
      <c r="C381" s="514" t="s">
        <v>748</v>
      </c>
      <c r="D381" s="53" t="str">
        <f>MEMORIAL!B384</f>
        <v>Porta de vidro temperado 10mm - 1fl abrir - 65x180cm</v>
      </c>
      <c r="E381" s="64" t="str">
        <f>MEMORIAL!C384</f>
        <v>m2</v>
      </c>
      <c r="F381" s="358">
        <f>MEMORIAL!D384</f>
        <v>16.38</v>
      </c>
      <c r="G381" s="233">
        <v>233.48</v>
      </c>
      <c r="H381" s="54">
        <f>ROUND(G381+(G381*$H$6),2)</f>
        <v>280.99</v>
      </c>
      <c r="I381" s="54">
        <f>ROUND(F381*H381,2)</f>
        <v>4602.62</v>
      </c>
      <c r="J381" s="50">
        <f t="shared" si="76"/>
        <v>3.3518110344160517E-3</v>
      </c>
      <c r="K381" s="119"/>
    </row>
    <row r="382" spans="1:12" s="46" customFormat="1">
      <c r="A382" s="512" t="str">
        <f>MEMORIAL!A385</f>
        <v>14.6</v>
      </c>
      <c r="B382" s="416" t="s">
        <v>179</v>
      </c>
      <c r="C382" s="514" t="s">
        <v>748</v>
      </c>
      <c r="D382" s="53" t="str">
        <f>MEMORIAL!B385</f>
        <v>Porta de vidro temperado 10mm - 1fl abrir - 90x210cm</v>
      </c>
      <c r="E382" s="64" t="str">
        <f>MEMORIAL!C385</f>
        <v>m2</v>
      </c>
      <c r="F382" s="358">
        <f>MEMORIAL!D385</f>
        <v>1.89</v>
      </c>
      <c r="G382" s="233">
        <v>233.48</v>
      </c>
      <c r="H382" s="54">
        <f t="shared" si="74"/>
        <v>280.99</v>
      </c>
      <c r="I382" s="54">
        <f t="shared" si="75"/>
        <v>531.07000000000005</v>
      </c>
      <c r="J382" s="50">
        <f t="shared" si="76"/>
        <v>3.8674630667909422E-4</v>
      </c>
      <c r="K382" s="119"/>
    </row>
    <row r="383" spans="1:12" s="46" customFormat="1">
      <c r="A383" s="512" t="str">
        <f>MEMORIAL!A386</f>
        <v>14.7</v>
      </c>
      <c r="B383" s="416" t="s">
        <v>179</v>
      </c>
      <c r="C383" s="514" t="s">
        <v>748</v>
      </c>
      <c r="D383" s="53" t="str">
        <f>MEMORIAL!B386</f>
        <v>Porta de vidro temperado 10mm - 2fls correr - 200x210cm</v>
      </c>
      <c r="E383" s="64" t="str">
        <f>MEMORIAL!C386</f>
        <v>m2</v>
      </c>
      <c r="F383" s="358">
        <f>MEMORIAL!D386</f>
        <v>4.2</v>
      </c>
      <c r="G383" s="233">
        <v>233.48</v>
      </c>
      <c r="H383" s="54">
        <f t="shared" si="74"/>
        <v>280.99</v>
      </c>
      <c r="I383" s="54">
        <f t="shared" si="75"/>
        <v>1180.1600000000001</v>
      </c>
      <c r="J383" s="50">
        <f t="shared" si="76"/>
        <v>8.5943947368595454E-4</v>
      </c>
      <c r="K383" s="119"/>
    </row>
    <row r="384" spans="1:12" s="46" customFormat="1">
      <c r="A384" s="512" t="str">
        <f>MEMORIAL!A387</f>
        <v>14.8</v>
      </c>
      <c r="B384" s="416" t="s">
        <v>179</v>
      </c>
      <c r="C384" s="514" t="s">
        <v>749</v>
      </c>
      <c r="D384" s="53" t="str">
        <f>MEMORIAL!B387</f>
        <v>Jogo de ferragens cromadas para porta de vidro temperado</v>
      </c>
      <c r="E384" s="64" t="str">
        <f>MEMORIAL!C387</f>
        <v>und</v>
      </c>
      <c r="F384" s="358">
        <f>MEMORIAL!D387</f>
        <v>3</v>
      </c>
      <c r="G384" s="233">
        <v>614.19000000000005</v>
      </c>
      <c r="H384" s="54">
        <f t="shared" si="74"/>
        <v>739.18</v>
      </c>
      <c r="I384" s="54">
        <f t="shared" si="75"/>
        <v>2217.54</v>
      </c>
      <c r="J384" s="50">
        <f t="shared" si="76"/>
        <v>1.6149008697782939E-3</v>
      </c>
      <c r="K384" s="119"/>
    </row>
    <row r="385" spans="1:11" s="46" customFormat="1">
      <c r="A385" s="512" t="str">
        <f>MEMORIAL!A388</f>
        <v>14.9</v>
      </c>
      <c r="B385" s="416" t="s">
        <v>179</v>
      </c>
      <c r="C385" s="514" t="s">
        <v>750</v>
      </c>
      <c r="D385" s="53" t="str">
        <f>MEMORIAL!B388</f>
        <v>Peitoril de graniro L=15cm (janelas)</v>
      </c>
      <c r="E385" s="64" t="str">
        <f>MEMORIAL!C388</f>
        <v>m</v>
      </c>
      <c r="F385" s="358">
        <f>MEMORIAL!D388</f>
        <v>37.200000000000003</v>
      </c>
      <c r="G385" s="233">
        <v>91.47</v>
      </c>
      <c r="H385" s="54">
        <f t="shared" si="74"/>
        <v>110.08</v>
      </c>
      <c r="I385" s="54">
        <f t="shared" si="75"/>
        <v>4094.98</v>
      </c>
      <c r="J385" s="50">
        <f t="shared" si="76"/>
        <v>2.9821273860785908E-3</v>
      </c>
      <c r="K385" s="119"/>
    </row>
    <row r="386" spans="1:11" s="46" customFormat="1">
      <c r="A386" s="512" t="str">
        <f>MEMORIAL!A389</f>
        <v>14.10</v>
      </c>
      <c r="B386" s="416" t="s">
        <v>179</v>
      </c>
      <c r="C386" s="514" t="s">
        <v>751</v>
      </c>
      <c r="D386" s="53" t="str">
        <f>MEMORIAL!B389</f>
        <v>Porta de madeira para pintura com ferragens completa - abrir - 0,90 x 2,10 m</v>
      </c>
      <c r="E386" s="64" t="str">
        <f>MEMORIAL!C389</f>
        <v>und</v>
      </c>
      <c r="F386" s="393">
        <f>MEMORIAL!D389</f>
        <v>21</v>
      </c>
      <c r="G386" s="233">
        <v>684.48</v>
      </c>
      <c r="H386" s="54">
        <f t="shared" si="74"/>
        <v>823.77</v>
      </c>
      <c r="I386" s="54">
        <f t="shared" si="75"/>
        <v>17299.169999999998</v>
      </c>
      <c r="J386" s="50">
        <f t="shared" si="76"/>
        <v>1.2597943973701745E-2</v>
      </c>
      <c r="K386" s="119"/>
    </row>
    <row r="387" spans="1:11" s="46" customFormat="1">
      <c r="A387" s="512" t="str">
        <f>MEMORIAL!A390</f>
        <v>14.11</v>
      </c>
      <c r="B387" s="751" t="s">
        <v>179</v>
      </c>
      <c r="C387" s="514" t="s">
        <v>986</v>
      </c>
      <c r="D387" s="53" t="str">
        <f>MEMORIAL!B390</f>
        <v>Porta de madeira para pintura com ferragens completa - abrir - 0,60 x 1,80 m</v>
      </c>
      <c r="E387" s="64" t="str">
        <f>MEMORIAL!C390</f>
        <v>und</v>
      </c>
      <c r="F387" s="393">
        <f>MEMORIAL!D390</f>
        <v>1</v>
      </c>
      <c r="G387" s="233">
        <v>577.34</v>
      </c>
      <c r="H387" s="54">
        <f>ROUND(G387+(G387*$H$6),2)</f>
        <v>694.83</v>
      </c>
      <c r="I387" s="54">
        <f>ROUND(F387*H387,2)</f>
        <v>694.83</v>
      </c>
      <c r="J387" s="50">
        <f t="shared" si="76"/>
        <v>5.0600285512236623E-4</v>
      </c>
      <c r="K387" s="119"/>
    </row>
    <row r="388" spans="1:11" s="46" customFormat="1">
      <c r="A388" s="512" t="str">
        <f>MEMORIAL!A391</f>
        <v>14.12</v>
      </c>
      <c r="B388" s="750" t="s">
        <v>179</v>
      </c>
      <c r="C388" s="514" t="s">
        <v>979</v>
      </c>
      <c r="D388" s="53" t="str">
        <f>MEMORIAL!B391</f>
        <v>Porta corta-fogo 90x210x4cm - Fornecimento e instalação.</v>
      </c>
      <c r="E388" s="64" t="str">
        <f>MEMORIAL!C391</f>
        <v>und</v>
      </c>
      <c r="F388" s="358">
        <f>MEMORIAL!D391</f>
        <v>3</v>
      </c>
      <c r="G388" s="233">
        <v>1228.6199999999999</v>
      </c>
      <c r="H388" s="54">
        <f>ROUND(G388+(G388*$H$6),2)</f>
        <v>1478.64</v>
      </c>
      <c r="I388" s="54">
        <f>ROUND(F388*H388,2)</f>
        <v>4435.92</v>
      </c>
      <c r="J388" s="50">
        <f t="shared" si="76"/>
        <v>3.2304134609824082E-3</v>
      </c>
      <c r="K388" s="119"/>
    </row>
    <row r="389" spans="1:11" s="46" customFormat="1">
      <c r="A389" s="512" t="str">
        <f>MEMORIAL!A392</f>
        <v>14.13</v>
      </c>
      <c r="B389" s="813" t="s">
        <v>252</v>
      </c>
      <c r="C389" s="814"/>
      <c r="D389" s="53" t="str">
        <f>MEMORIAL!B392</f>
        <v>Porta corta-fogo 90x210x4cm, com revestimento externo de vidro- Fornecimento e instalação.</v>
      </c>
      <c r="E389" s="64" t="str">
        <f>MEMORIAL!C392</f>
        <v>und</v>
      </c>
      <c r="F389" s="358">
        <f>MEMORIAL!D392</f>
        <v>1</v>
      </c>
      <c r="G389" s="233">
        <f>'PORTA CORTA FOGO'!H30</f>
        <v>2994.0299999999997</v>
      </c>
      <c r="H389" s="54">
        <f>ROUND(G389+(G389*$H$6),2)</f>
        <v>3603.32</v>
      </c>
      <c r="I389" s="54">
        <f>ROUND(F389*H389,2)</f>
        <v>3603.32</v>
      </c>
      <c r="J389" s="50">
        <f>I389/$I$449</f>
        <v>2.6240810096275703E-3</v>
      </c>
      <c r="K389" s="119"/>
    </row>
    <row r="390" spans="1:11" s="46" customFormat="1">
      <c r="A390" s="512" t="str">
        <f>MEMORIAL!A393</f>
        <v>14.14</v>
      </c>
      <c r="B390" s="786" t="s">
        <v>787</v>
      </c>
      <c r="C390" s="787"/>
      <c r="D390" s="53" t="str">
        <f>MEMORIAL!B393</f>
        <v>Porta interna de madeira (angelim) 110cmx210cm de correr - completa</v>
      </c>
      <c r="E390" s="64" t="str">
        <f>MEMORIAL!C393</f>
        <v>und</v>
      </c>
      <c r="F390" s="393">
        <f>MEMORIAL!D393</f>
        <v>1</v>
      </c>
      <c r="G390" s="233">
        <f>'PORTA 110X210'!H30</f>
        <v>761.66</v>
      </c>
      <c r="H390" s="54">
        <f t="shared" si="74"/>
        <v>916.66</v>
      </c>
      <c r="I390" s="54">
        <f t="shared" si="75"/>
        <v>916.66</v>
      </c>
      <c r="J390" s="50">
        <f t="shared" ref="J390:J397" si="77">I390/$I$449</f>
        <v>6.675482883244365E-4</v>
      </c>
      <c r="K390" s="119"/>
    </row>
    <row r="391" spans="1:11" s="46" customFormat="1">
      <c r="A391" s="512" t="str">
        <f>MEMORIAL!A394</f>
        <v>14.15</v>
      </c>
      <c r="B391" s="786" t="s">
        <v>787</v>
      </c>
      <c r="C391" s="787"/>
      <c r="D391" s="53" t="str">
        <f>MEMORIAL!B394</f>
        <v>Porta interna de madeira (angelim) 100cmx210cm de abrir - completa</v>
      </c>
      <c r="E391" s="64" t="str">
        <f>MEMORIAL!C394</f>
        <v>und</v>
      </c>
      <c r="F391" s="393">
        <f>MEMORIAL!D394</f>
        <v>2</v>
      </c>
      <c r="G391" s="233">
        <f>'PORTA 100X210'!H30</f>
        <v>607.66</v>
      </c>
      <c r="H391" s="54">
        <f t="shared" si="74"/>
        <v>731.32</v>
      </c>
      <c r="I391" s="54">
        <f t="shared" si="75"/>
        <v>1462.64</v>
      </c>
      <c r="J391" s="50">
        <f t="shared" si="77"/>
        <v>1.0651526503118428E-3</v>
      </c>
      <c r="K391" s="119"/>
    </row>
    <row r="392" spans="1:11" s="46" customFormat="1">
      <c r="A392" s="512" t="str">
        <f>MEMORIAL!A395</f>
        <v>14.16</v>
      </c>
      <c r="B392" s="786" t="s">
        <v>787</v>
      </c>
      <c r="C392" s="787"/>
      <c r="D392" s="53" t="str">
        <f>MEMORIAL!B395</f>
        <v>Porta interna de madeira (angelim) duas folhas de abrir-180cmx210cm completa</v>
      </c>
      <c r="E392" s="64" t="str">
        <f>MEMORIAL!C395</f>
        <v>und</v>
      </c>
      <c r="F392" s="393">
        <f>MEMORIAL!D395</f>
        <v>1</v>
      </c>
      <c r="G392" s="233">
        <f>'PORTA 180X210 '!H30</f>
        <v>797.41</v>
      </c>
      <c r="H392" s="54">
        <f t="shared" si="74"/>
        <v>959.68</v>
      </c>
      <c r="I392" s="54">
        <f t="shared" si="75"/>
        <v>959.68</v>
      </c>
      <c r="J392" s="50">
        <f t="shared" si="77"/>
        <v>6.9887716420395261E-4</v>
      </c>
      <c r="K392" s="119"/>
    </row>
    <row r="393" spans="1:11" s="46" customFormat="1">
      <c r="A393" s="512" t="str">
        <f>MEMORIAL!A396</f>
        <v>14.17</v>
      </c>
      <c r="B393" s="416" t="s">
        <v>179</v>
      </c>
      <c r="C393" s="514" t="s">
        <v>748</v>
      </c>
      <c r="D393" s="53" t="str">
        <f>MEMORIAL!B396</f>
        <v>Painel de vidro 10mm com porta- 315x270cm - 1fl de abrir (90cm) + parte fixa.</v>
      </c>
      <c r="E393" s="64" t="str">
        <f>MEMORIAL!C396</f>
        <v>m2</v>
      </c>
      <c r="F393" s="358">
        <f>MEMORIAL!D396</f>
        <v>8.5</v>
      </c>
      <c r="G393" s="233">
        <v>233.48</v>
      </c>
      <c r="H393" s="54">
        <f t="shared" si="74"/>
        <v>280.99</v>
      </c>
      <c r="I393" s="54">
        <f t="shared" si="75"/>
        <v>2388.42</v>
      </c>
      <c r="J393" s="50">
        <f t="shared" si="77"/>
        <v>1.7393424855451866E-3</v>
      </c>
      <c r="K393" s="119"/>
    </row>
    <row r="394" spans="1:11" s="46" customFormat="1">
      <c r="A394" s="512" t="str">
        <f>MEMORIAL!A397</f>
        <v>14.18</v>
      </c>
      <c r="B394" s="516" t="s">
        <v>179</v>
      </c>
      <c r="C394" s="64">
        <v>91341</v>
      </c>
      <c r="D394" s="53" t="str">
        <f>MEMORIAL!B397</f>
        <v>Porta de alumínio tipo veneziana - abrir - 0,80 x 1,80m</v>
      </c>
      <c r="E394" s="64" t="str">
        <f>MEMORIAL!C397</f>
        <v>m2</v>
      </c>
      <c r="F394" s="393">
        <f>MEMORIAL!D397</f>
        <v>1.44</v>
      </c>
      <c r="G394" s="233">
        <v>829.92</v>
      </c>
      <c r="H394" s="54">
        <f t="shared" si="74"/>
        <v>998.81</v>
      </c>
      <c r="I394" s="54">
        <f t="shared" si="75"/>
        <v>1438.29</v>
      </c>
      <c r="J394" s="50">
        <f t="shared" si="77"/>
        <v>1.0474200113609776E-3</v>
      </c>
      <c r="K394" s="119"/>
    </row>
    <row r="395" spans="1:11" s="46" customFormat="1">
      <c r="A395" s="512" t="str">
        <f>MEMORIAL!A398</f>
        <v>14.19</v>
      </c>
      <c r="B395" s="786" t="s">
        <v>614</v>
      </c>
      <c r="C395" s="787"/>
      <c r="D395" s="230" t="str">
        <f>MEMORIAL!B398</f>
        <v>*Fachada tipo pele de vidro c/ estrutura em alumínio preta e vidro laminado refletivo verde.</v>
      </c>
      <c r="E395" s="231" t="str">
        <f>MEMORIAL!C398</f>
        <v>m2</v>
      </c>
      <c r="F395" s="393">
        <f>MEMORIAL!D398</f>
        <v>175</v>
      </c>
      <c r="G395" s="233">
        <f>'COTAÇÃO PELE DE VIDRO'!E11</f>
        <v>900</v>
      </c>
      <c r="H395" s="54">
        <f>ROUND(G395+(G395*$J$6),2)</f>
        <v>999.9</v>
      </c>
      <c r="I395" s="54">
        <f>ROUND(F395*H395,2)</f>
        <v>174982.5</v>
      </c>
      <c r="J395" s="50">
        <f t="shared" si="77"/>
        <v>0.12742921951621181</v>
      </c>
      <c r="K395" s="119"/>
    </row>
    <row r="396" spans="1:11" s="46" customFormat="1">
      <c r="A396" s="512" t="str">
        <f>MEMORIAL!A399</f>
        <v>14.20</v>
      </c>
      <c r="B396" s="416" t="s">
        <v>179</v>
      </c>
      <c r="C396" s="514" t="s">
        <v>755</v>
      </c>
      <c r="D396" s="53" t="str">
        <f>MEMORIAL!B399</f>
        <v>Corrimão em tubo de aço galvanizado1 1/2" com braçadeira.(escada)</v>
      </c>
      <c r="E396" s="64" t="str">
        <f>MEMORIAL!C399</f>
        <v>m</v>
      </c>
      <c r="F396" s="358">
        <f>MEMORIAL!D399</f>
        <v>84.2</v>
      </c>
      <c r="G396" s="233">
        <v>102.76</v>
      </c>
      <c r="H396" s="54">
        <f t="shared" si="74"/>
        <v>123.67</v>
      </c>
      <c r="I396" s="54">
        <f t="shared" si="75"/>
        <v>10413.01</v>
      </c>
      <c r="J396" s="50">
        <f t="shared" si="77"/>
        <v>7.5831682431929401E-3</v>
      </c>
      <c r="K396" s="119"/>
    </row>
    <row r="397" spans="1:11" s="46" customFormat="1">
      <c r="A397" s="512" t="str">
        <f>MEMORIAL!A400</f>
        <v>14.21</v>
      </c>
      <c r="B397" s="751" t="s">
        <v>179</v>
      </c>
      <c r="C397" s="514" t="s">
        <v>1001</v>
      </c>
      <c r="D397" s="53" t="str">
        <f>MEMORIAL!B400</f>
        <v>Tampa de alçapão de ferro tipo barra chata com guarnição e dobradiças - completa</v>
      </c>
      <c r="E397" s="64" t="str">
        <f>MEMORIAL!C400</f>
        <v>m2</v>
      </c>
      <c r="F397" s="358">
        <f>MEMORIAL!D400</f>
        <v>2.2000000000000002</v>
      </c>
      <c r="G397" s="233">
        <v>222.87</v>
      </c>
      <c r="H397" s="54">
        <f>ROUND(G397+(G397*$H$6),2)</f>
        <v>268.22000000000003</v>
      </c>
      <c r="I397" s="54">
        <f>ROUND(F397*H397,2)</f>
        <v>590.08000000000004</v>
      </c>
      <c r="J397" s="50">
        <f t="shared" si="77"/>
        <v>4.2971973684297727E-4</v>
      </c>
      <c r="K397" s="119"/>
    </row>
    <row r="398" spans="1:11" s="46" customFormat="1" ht="15.75" thickBot="1">
      <c r="A398" s="350"/>
      <c r="B398" s="351"/>
      <c r="C398" s="351"/>
      <c r="D398" s="352"/>
      <c r="E398" s="351"/>
      <c r="F398" s="692"/>
      <c r="G398" s="667"/>
      <c r="H398" s="353"/>
      <c r="I398" s="353"/>
      <c r="J398" s="354"/>
      <c r="K398" s="119"/>
    </row>
    <row r="399" spans="1:11" s="46" customFormat="1">
      <c r="A399" s="15">
        <f>MEMORIAL!A402</f>
        <v>15</v>
      </c>
      <c r="B399" s="340"/>
      <c r="C399" s="340"/>
      <c r="D399" s="216" t="str">
        <f>MEMORIAL!B402</f>
        <v>PREVENTIVO DE INCÊNDIO</v>
      </c>
      <c r="E399" s="236"/>
      <c r="F399" s="691"/>
      <c r="G399" s="216"/>
      <c r="H399" s="216"/>
      <c r="I399" s="237">
        <f>I400+I409+I416+I421</f>
        <v>34258.199999999997</v>
      </c>
      <c r="J399" s="238">
        <f>I399/$I$449</f>
        <v>2.4948184464333785E-2</v>
      </c>
      <c r="K399" s="119"/>
    </row>
    <row r="400" spans="1:11" s="23" customFormat="1">
      <c r="A400" s="447" t="str">
        <f>MEMORIAL!A403</f>
        <v>15.1</v>
      </c>
      <c r="B400" s="411"/>
      <c r="C400" s="411"/>
      <c r="D400" s="448" t="str">
        <f>MEMORIAL!B403</f>
        <v>Extintor, iluminação, saída de emergência e corrimãos</v>
      </c>
      <c r="E400" s="411"/>
      <c r="F400" s="686"/>
      <c r="G400" s="418"/>
      <c r="H400" s="113"/>
      <c r="I400" s="113">
        <f>SUM(I401:I408)</f>
        <v>9363.98</v>
      </c>
      <c r="J400" s="114">
        <f>I400/$I$449</f>
        <v>6.8192228535163052E-3</v>
      </c>
      <c r="K400" s="120"/>
    </row>
    <row r="401" spans="1:11" s="390" customFormat="1">
      <c r="A401" s="239" t="str">
        <f>MEMORIAL!A404</f>
        <v>15.1.1</v>
      </c>
      <c r="B401" s="416" t="s">
        <v>179</v>
      </c>
      <c r="C401" s="415">
        <v>72553</v>
      </c>
      <c r="D401" s="230" t="str">
        <f>MEMORIAL!B404</f>
        <v>Extintor de incêndio - PQS 4,0 kg</v>
      </c>
      <c r="E401" s="231" t="str">
        <f>MEMORIAL!C404</f>
        <v>und</v>
      </c>
      <c r="F401" s="393">
        <f>MEMORIAL!D404</f>
        <v>7</v>
      </c>
      <c r="G401" s="233">
        <v>111.75</v>
      </c>
      <c r="H401" s="233">
        <f t="shared" ref="H401:H406" si="78">ROUND(G401+(G401*$H$6),2)</f>
        <v>134.49</v>
      </c>
      <c r="I401" s="233">
        <f t="shared" ref="I401:I406" si="79">ROUND(F401*H401,2)</f>
        <v>941.43</v>
      </c>
      <c r="J401" s="234">
        <f>I401/$I$449</f>
        <v>6.8558678798821176E-4</v>
      </c>
      <c r="K401" s="119" t="s">
        <v>177</v>
      </c>
    </row>
    <row r="402" spans="1:11" s="390" customFormat="1">
      <c r="A402" s="239" t="str">
        <f>MEMORIAL!A405</f>
        <v>15.1.2</v>
      </c>
      <c r="B402" s="786" t="s">
        <v>614</v>
      </c>
      <c r="C402" s="787"/>
      <c r="D402" s="230" t="str">
        <f>MEMORIAL!B405</f>
        <v>Luminária de emergência - 30LED 2W</v>
      </c>
      <c r="E402" s="231" t="str">
        <f>MEMORIAL!C405</f>
        <v>und</v>
      </c>
      <c r="F402" s="393">
        <f>MEMORIAL!D405</f>
        <v>31</v>
      </c>
      <c r="G402" s="233">
        <f>'PESQUISA ELÉTRICO '!E12</f>
        <v>29.9</v>
      </c>
      <c r="H402" s="233">
        <f t="shared" si="78"/>
        <v>35.979999999999997</v>
      </c>
      <c r="I402" s="233">
        <f t="shared" si="79"/>
        <v>1115.3800000000001</v>
      </c>
      <c r="J402" s="234">
        <f>I402/$I$449</f>
        <v>8.1226409991851946E-4</v>
      </c>
      <c r="K402" s="119" t="s">
        <v>177</v>
      </c>
    </row>
    <row r="403" spans="1:11" s="390" customFormat="1">
      <c r="A403" s="239" t="str">
        <f>MEMORIAL!A406</f>
        <v>15.1.3</v>
      </c>
      <c r="B403" s="786" t="s">
        <v>614</v>
      </c>
      <c r="C403" s="787"/>
      <c r="D403" s="230" t="str">
        <f>MEMORIAL!B406</f>
        <v>Iluminação emergência LED 2 faróis 2000 lumens com bateria selada</v>
      </c>
      <c r="E403" s="231" t="str">
        <f>MEMORIAL!C406</f>
        <v>und</v>
      </c>
      <c r="F403" s="393">
        <f>MEMORIAL!D406</f>
        <v>6</v>
      </c>
      <c r="G403" s="233">
        <f>'PESQUISA ELÉTRICO '!E10</f>
        <v>278.82</v>
      </c>
      <c r="H403" s="233">
        <f t="shared" si="78"/>
        <v>335.56</v>
      </c>
      <c r="I403" s="233">
        <f t="shared" si="79"/>
        <v>2013.36</v>
      </c>
      <c r="J403" s="234">
        <f>I403/$I$449</f>
        <v>1.4662088689163784E-3</v>
      </c>
      <c r="K403" s="119" t="s">
        <v>177</v>
      </c>
    </row>
    <row r="404" spans="1:11" s="390" customFormat="1">
      <c r="A404" s="239" t="str">
        <f>MEMORIAL!A407</f>
        <v>15.1.4</v>
      </c>
      <c r="B404" s="786" t="s">
        <v>614</v>
      </c>
      <c r="C404" s="787"/>
      <c r="D404" s="230" t="str">
        <f>MEMORIAL!B407</f>
        <v>Placa luminosa indicadora de saída de emergência - Bloco Autônomo</v>
      </c>
      <c r="E404" s="231" t="str">
        <f>MEMORIAL!C407</f>
        <v>und</v>
      </c>
      <c r="F404" s="393">
        <f>MEMORIAL!D407</f>
        <v>11</v>
      </c>
      <c r="G404" s="233">
        <f>'PESQUISA ELÉTRICO '!E11</f>
        <v>68</v>
      </c>
      <c r="H404" s="233">
        <f t="shared" si="78"/>
        <v>81.84</v>
      </c>
      <c r="I404" s="233">
        <f t="shared" si="79"/>
        <v>900.24</v>
      </c>
      <c r="J404" s="234">
        <f t="shared" ref="J404:J416" si="80">I404/$I$449</f>
        <v>6.5559059092923301E-4</v>
      </c>
      <c r="K404" s="119" t="s">
        <v>177</v>
      </c>
    </row>
    <row r="405" spans="1:11" s="390" customFormat="1">
      <c r="A405" s="239" t="str">
        <f>MEMORIAL!A408</f>
        <v>15.1.5</v>
      </c>
      <c r="B405" s="657" t="s">
        <v>365</v>
      </c>
      <c r="C405" s="656" t="s">
        <v>937</v>
      </c>
      <c r="D405" s="230" t="str">
        <f>MEMORIAL!B408</f>
        <v>Placa de PVC aviso capacidade de público 30x40cm.</v>
      </c>
      <c r="E405" s="231" t="str">
        <f>MEMORIAL!C408</f>
        <v>und</v>
      </c>
      <c r="F405" s="393">
        <f>MEMORIAL!D408</f>
        <v>1</v>
      </c>
      <c r="G405" s="233">
        <v>19.5</v>
      </c>
      <c r="H405" s="233">
        <f t="shared" si="78"/>
        <v>23.47</v>
      </c>
      <c r="I405" s="233">
        <f t="shared" si="79"/>
        <v>23.47</v>
      </c>
      <c r="J405" s="234">
        <f t="shared" si="80"/>
        <v>1.7091787933338997E-5</v>
      </c>
      <c r="K405" s="119"/>
    </row>
    <row r="406" spans="1:11" s="390" customFormat="1">
      <c r="A406" s="239" t="str">
        <f>MEMORIAL!A409</f>
        <v>15.1.6</v>
      </c>
      <c r="B406" s="751" t="s">
        <v>365</v>
      </c>
      <c r="C406" s="752" t="s">
        <v>937</v>
      </c>
      <c r="D406" s="230" t="str">
        <f>MEMORIAL!B409</f>
        <v>Placa de PVC-indicação de pavimento 15x37cm.</v>
      </c>
      <c r="E406" s="231" t="str">
        <f>MEMORIAL!C409</f>
        <v>und</v>
      </c>
      <c r="F406" s="393">
        <f>MEMORIAL!D409</f>
        <v>3</v>
      </c>
      <c r="G406" s="233">
        <v>9.75</v>
      </c>
      <c r="H406" s="233">
        <f t="shared" si="78"/>
        <v>11.73</v>
      </c>
      <c r="I406" s="233">
        <f t="shared" si="79"/>
        <v>35.19</v>
      </c>
      <c r="J406" s="234">
        <f>I406/$I$449</f>
        <v>2.5626758303118843E-5</v>
      </c>
      <c r="K406" s="119"/>
    </row>
    <row r="407" spans="1:11" s="390" customFormat="1">
      <c r="A407" s="239" t="str">
        <f>MEMORIAL!A410</f>
        <v>15.1.7</v>
      </c>
      <c r="B407" s="415" t="s">
        <v>179</v>
      </c>
      <c r="C407" s="415">
        <v>84862</v>
      </c>
      <c r="D407" s="230" t="str">
        <f>MEMORIAL!B410</f>
        <v>Guarda corpo com corrimão em tubo de aço galvanizado  1 1/2"</v>
      </c>
      <c r="E407" s="231" t="str">
        <f>MEMORIAL!C410</f>
        <v>m</v>
      </c>
      <c r="F407" s="393">
        <f>MEMORIAL!D410</f>
        <v>16.850000000000001</v>
      </c>
      <c r="G407" s="233">
        <v>200.31</v>
      </c>
      <c r="H407" s="233">
        <f t="shared" ref="H407:H415" si="81">ROUND(G407+(G407*$H$6),2)</f>
        <v>241.07</v>
      </c>
      <c r="I407" s="233">
        <f t="shared" ref="I407:I415" si="82">ROUND(F407*H407,2)</f>
        <v>4062.03</v>
      </c>
      <c r="J407" s="234">
        <f t="shared" si="80"/>
        <v>2.9581318849109931E-3</v>
      </c>
      <c r="K407" s="388" t="s">
        <v>177</v>
      </c>
    </row>
    <row r="408" spans="1:11" s="390" customFormat="1">
      <c r="A408" s="239" t="str">
        <f>MEMORIAL!A411</f>
        <v>15.1.8</v>
      </c>
      <c r="B408" s="415" t="s">
        <v>179</v>
      </c>
      <c r="C408" s="515" t="s">
        <v>809</v>
      </c>
      <c r="D408" s="230" t="str">
        <f>MEMORIAL!B411</f>
        <v>Escada tipo marinheiro em tubo de aço galvanizado 1.1/2",  5 degraus.</v>
      </c>
      <c r="E408" s="231" t="str">
        <f>MEMORIAL!C411</f>
        <v>m</v>
      </c>
      <c r="F408" s="393">
        <f>MEMORIAL!D411</f>
        <v>1</v>
      </c>
      <c r="G408" s="233">
        <v>226.74</v>
      </c>
      <c r="H408" s="233">
        <f t="shared" si="81"/>
        <v>272.88</v>
      </c>
      <c r="I408" s="233">
        <f t="shared" si="82"/>
        <v>272.88</v>
      </c>
      <c r="J408" s="234">
        <f t="shared" si="80"/>
        <v>1.9872207461651238E-4</v>
      </c>
      <c r="K408" s="388" t="s">
        <v>177</v>
      </c>
    </row>
    <row r="409" spans="1:11" s="23" customFormat="1">
      <c r="A409" s="217" t="str">
        <f>MEMORIAL!A412</f>
        <v>15.2</v>
      </c>
      <c r="B409" s="411"/>
      <c r="C409" s="411"/>
      <c r="D409" s="218" t="str">
        <f>MEMORIAL!B412</f>
        <v>Hidrante</v>
      </c>
      <c r="E409" s="231"/>
      <c r="F409" s="393"/>
      <c r="G409" s="418"/>
      <c r="H409" s="113"/>
      <c r="I409" s="113">
        <f>SUM(I410:I415)</f>
        <v>9057.77</v>
      </c>
      <c r="J409" s="114">
        <f t="shared" si="80"/>
        <v>6.5962285466109917E-3</v>
      </c>
      <c r="K409" s="120"/>
    </row>
    <row r="410" spans="1:11" s="46" customFormat="1">
      <c r="A410" s="239" t="str">
        <f>MEMORIAL!A413</f>
        <v>15.2.1</v>
      </c>
      <c r="B410" s="416" t="s">
        <v>179</v>
      </c>
      <c r="C410" s="416">
        <v>72284</v>
      </c>
      <c r="D410" s="230" t="str">
        <f>MEMORIAL!B413</f>
        <v xml:space="preserve">Abrigo metálico para hidrante simples, mangueira 2x15,00 m - completo </v>
      </c>
      <c r="E410" s="231" t="str">
        <f>MEMORIAL!C413</f>
        <v>und</v>
      </c>
      <c r="F410" s="393">
        <f>MEMORIAL!D413</f>
        <v>3</v>
      </c>
      <c r="G410" s="233">
        <v>731.33</v>
      </c>
      <c r="H410" s="54">
        <f t="shared" si="81"/>
        <v>880.16</v>
      </c>
      <c r="I410" s="54">
        <f t="shared" si="82"/>
        <v>2640.48</v>
      </c>
      <c r="J410" s="234">
        <f t="shared" si="80"/>
        <v>1.9229026076788647E-3</v>
      </c>
      <c r="K410" s="119" t="s">
        <v>177</v>
      </c>
    </row>
    <row r="411" spans="1:11" s="46" customFormat="1">
      <c r="A411" s="239" t="str">
        <f>MEMORIAL!A414</f>
        <v>15.2.2</v>
      </c>
      <c r="B411" s="416" t="s">
        <v>179</v>
      </c>
      <c r="C411" s="416" t="s">
        <v>633</v>
      </c>
      <c r="D411" s="230" t="str">
        <f>MEMORIAL!B414</f>
        <v>Tubulação em aço galvanizado Ø 4" incl. conexões e instalação</v>
      </c>
      <c r="E411" s="231" t="str">
        <f>MEMORIAL!C414</f>
        <v>m</v>
      </c>
      <c r="F411" s="393">
        <f>MEMORIAL!D414</f>
        <v>8</v>
      </c>
      <c r="G411" s="233">
        <v>192.69</v>
      </c>
      <c r="H411" s="54">
        <f>ROUND(G411+(G411*$H$6),2)</f>
        <v>231.9</v>
      </c>
      <c r="I411" s="54">
        <f>ROUND(F411*H411,2)</f>
        <v>1855.2</v>
      </c>
      <c r="J411" s="234">
        <f t="shared" si="80"/>
        <v>1.351030463311909E-3</v>
      </c>
      <c r="K411" s="119"/>
    </row>
    <row r="412" spans="1:11" s="46" customFormat="1">
      <c r="A412" s="239" t="str">
        <f>MEMORIAL!A415</f>
        <v>15.2.3</v>
      </c>
      <c r="B412" s="416" t="s">
        <v>179</v>
      </c>
      <c r="C412" s="416">
        <v>92336</v>
      </c>
      <c r="D412" s="230" t="str">
        <f>MEMORIAL!B415</f>
        <v>Tubulação em aço galvanizado Ø 2 1/2" incl. conexões e instalação</v>
      </c>
      <c r="E412" s="231" t="str">
        <f>MEMORIAL!C415</f>
        <v>m</v>
      </c>
      <c r="F412" s="393">
        <f>MEMORIAL!D415</f>
        <v>39.4</v>
      </c>
      <c r="G412" s="233">
        <v>59.15</v>
      </c>
      <c r="H412" s="54">
        <f t="shared" si="81"/>
        <v>71.19</v>
      </c>
      <c r="I412" s="54">
        <f t="shared" si="82"/>
        <v>2804.89</v>
      </c>
      <c r="J412" s="234">
        <f t="shared" si="80"/>
        <v>2.0426325119873548E-3</v>
      </c>
      <c r="K412" s="119" t="s">
        <v>177</v>
      </c>
    </row>
    <row r="413" spans="1:11" s="46" customFormat="1">
      <c r="A413" s="239" t="str">
        <f>MEMORIAL!A416</f>
        <v>15.2.4</v>
      </c>
      <c r="B413" s="416" t="s">
        <v>179</v>
      </c>
      <c r="C413" s="416">
        <v>94501</v>
      </c>
      <c r="D413" s="230" t="str">
        <f>MEMORIAL!B416</f>
        <v>Registro em aço galvanizado Ø 4" incl. conexões e instalação</v>
      </c>
      <c r="E413" s="231" t="str">
        <f>MEMORIAL!C416</f>
        <v>und</v>
      </c>
      <c r="F413" s="393">
        <f>MEMORIAL!D416</f>
        <v>1</v>
      </c>
      <c r="G413" s="233">
        <v>432.18</v>
      </c>
      <c r="H413" s="54">
        <f>ROUND(G413+(G413*$H$6),2)</f>
        <v>520.13</v>
      </c>
      <c r="I413" s="54">
        <f>ROUND(F413*H413,2)</f>
        <v>520.13</v>
      </c>
      <c r="J413" s="234">
        <f t="shared" si="80"/>
        <v>3.7877936334757613E-4</v>
      </c>
      <c r="K413" s="119" t="s">
        <v>177</v>
      </c>
    </row>
    <row r="414" spans="1:11" s="46" customFormat="1">
      <c r="A414" s="239" t="str">
        <f>MEMORIAL!A417</f>
        <v>15.2.5</v>
      </c>
      <c r="B414" s="416" t="s">
        <v>179</v>
      </c>
      <c r="C414" s="416" t="s">
        <v>632</v>
      </c>
      <c r="D414" s="230" t="str">
        <f>MEMORIAL!B417</f>
        <v>Válvula de retenção em aço galvanizado Ø 4" incl. conexões e instalação</v>
      </c>
      <c r="E414" s="231" t="str">
        <f>MEMORIAL!C417</f>
        <v>und</v>
      </c>
      <c r="F414" s="393">
        <f>MEMORIAL!D417</f>
        <v>1</v>
      </c>
      <c r="G414" s="233">
        <v>368.47</v>
      </c>
      <c r="H414" s="54">
        <f>ROUND(G414+(G414*$H$6),2)</f>
        <v>443.45</v>
      </c>
      <c r="I414" s="54">
        <f>ROUND(F414*H414,2)</f>
        <v>443.45</v>
      </c>
      <c r="J414" s="234">
        <f t="shared" si="80"/>
        <v>3.2293793604768546E-4</v>
      </c>
      <c r="K414" s="119" t="s">
        <v>177</v>
      </c>
    </row>
    <row r="415" spans="1:11" s="46" customFormat="1">
      <c r="A415" s="239" t="str">
        <f>MEMORIAL!A418</f>
        <v>15.2.6</v>
      </c>
      <c r="B415" s="416" t="s">
        <v>361</v>
      </c>
      <c r="C415" s="416">
        <v>43614</v>
      </c>
      <c r="D415" s="230" t="str">
        <f>MEMORIAL!B418</f>
        <v>Hidrante de passeio 60x90x60cm, completo</v>
      </c>
      <c r="E415" s="231" t="str">
        <f>MEMORIAL!C418</f>
        <v>und</v>
      </c>
      <c r="F415" s="393">
        <f>MEMORIAL!D418</f>
        <v>1</v>
      </c>
      <c r="G415" s="233">
        <v>659.43</v>
      </c>
      <c r="H415" s="54">
        <f t="shared" si="81"/>
        <v>793.62</v>
      </c>
      <c r="I415" s="54">
        <f t="shared" si="82"/>
        <v>793.62</v>
      </c>
      <c r="J415" s="234">
        <f t="shared" si="80"/>
        <v>5.7794566423760097E-4</v>
      </c>
      <c r="K415" s="119" t="s">
        <v>177</v>
      </c>
    </row>
    <row r="416" spans="1:11" s="23" customFormat="1">
      <c r="A416" s="217" t="str">
        <f>MEMORIAL!A419</f>
        <v>15.3</v>
      </c>
      <c r="B416" s="658"/>
      <c r="C416" s="658"/>
      <c r="D416" s="448" t="str">
        <f>MEMORIAL!B419</f>
        <v>Alarme e detecção</v>
      </c>
      <c r="E416" s="675"/>
      <c r="F416" s="695"/>
      <c r="G416" s="676"/>
      <c r="H416" s="431"/>
      <c r="I416" s="113">
        <f>SUM(I417:I420)</f>
        <v>4129.9399999999996</v>
      </c>
      <c r="J416" s="114">
        <f t="shared" si="80"/>
        <v>3.0075866492294012E-3</v>
      </c>
      <c r="K416" s="120"/>
    </row>
    <row r="417" spans="1:11" s="46" customFormat="1">
      <c r="A417" s="239" t="str">
        <f>MEMORIAL!A420</f>
        <v>15.3.1</v>
      </c>
      <c r="B417" s="656" t="s">
        <v>365</v>
      </c>
      <c r="C417" s="656" t="s">
        <v>928</v>
      </c>
      <c r="D417" s="671" t="str">
        <f>MEMORIAL!B420</f>
        <v>Central de alarme de incêndio - completa</v>
      </c>
      <c r="E417" s="672" t="str">
        <f>MEMORIAL!C420</f>
        <v>und</v>
      </c>
      <c r="F417" s="696">
        <f>MEMORIAL!D420</f>
        <v>1</v>
      </c>
      <c r="G417" s="233">
        <v>1271.72</v>
      </c>
      <c r="H417" s="54">
        <f>ROUND(G417+(G417*$H$6),2)</f>
        <v>1530.52</v>
      </c>
      <c r="I417" s="54">
        <f>ROUND(F417*H417,2)</f>
        <v>1530.52</v>
      </c>
      <c r="J417" s="234">
        <f t="shared" ref="J417:J422" si="83">I417/$I$449</f>
        <v>1.1145855674364721E-3</v>
      </c>
      <c r="K417" s="119"/>
    </row>
    <row r="418" spans="1:11" s="46" customFormat="1">
      <c r="A418" s="239" t="str">
        <f>MEMORIAL!A421</f>
        <v>15.3.2</v>
      </c>
      <c r="B418" s="656" t="s">
        <v>365</v>
      </c>
      <c r="C418" s="656" t="s">
        <v>929</v>
      </c>
      <c r="D418" s="671" t="str">
        <f>MEMORIAL!B421</f>
        <v>Acionador tipo quebra vidro</v>
      </c>
      <c r="E418" s="672" t="str">
        <f>MEMORIAL!C421</f>
        <v>und</v>
      </c>
      <c r="F418" s="696">
        <f>MEMORIAL!D421</f>
        <v>3</v>
      </c>
      <c r="G418" s="233">
        <v>79.16</v>
      </c>
      <c r="H418" s="54">
        <f>ROUND(G418+(G418*$H$6),2)</f>
        <v>95.27</v>
      </c>
      <c r="I418" s="54">
        <f>ROUND(F418*H418,2)</f>
        <v>285.81</v>
      </c>
      <c r="J418" s="234">
        <f t="shared" si="83"/>
        <v>2.0813821513539067E-4</v>
      </c>
      <c r="K418" s="119"/>
    </row>
    <row r="419" spans="1:11" s="46" customFormat="1">
      <c r="A419" s="239" t="str">
        <f>MEMORIAL!A422</f>
        <v>15.3.3</v>
      </c>
      <c r="B419" s="656" t="s">
        <v>365</v>
      </c>
      <c r="C419" s="656" t="s">
        <v>930</v>
      </c>
      <c r="D419" s="671" t="str">
        <f>MEMORIAL!B422</f>
        <v>Detector de fumaça óptico</v>
      </c>
      <c r="E419" s="672" t="str">
        <f>MEMORIAL!C422</f>
        <v>und</v>
      </c>
      <c r="F419" s="696">
        <f>MEMORIAL!D422</f>
        <v>6</v>
      </c>
      <c r="G419" s="233">
        <v>267.39999999999998</v>
      </c>
      <c r="H419" s="54">
        <f>ROUND(G419+(G419*$H$6),2)</f>
        <v>321.82</v>
      </c>
      <c r="I419" s="54">
        <f>ROUND(F419*H419,2)</f>
        <v>1930.92</v>
      </c>
      <c r="J419" s="234">
        <f t="shared" si="83"/>
        <v>1.4061727804108623E-3</v>
      </c>
      <c r="K419" s="119"/>
    </row>
    <row r="420" spans="1:11" s="46" customFormat="1">
      <c r="A420" s="239" t="str">
        <f>MEMORIAL!A423</f>
        <v>15.3.4</v>
      </c>
      <c r="B420" s="657" t="s">
        <v>179</v>
      </c>
      <c r="C420" s="657">
        <v>91834</v>
      </c>
      <c r="D420" s="671" t="str">
        <f>MEMORIAL!B423</f>
        <v>Eletroduto de PVC rígido, diâm 3/4" - cabo blindado</v>
      </c>
      <c r="E420" s="672" t="str">
        <f>MEMORIAL!C423</f>
        <v>m</v>
      </c>
      <c r="F420" s="696">
        <f>MEMORIAL!D423</f>
        <v>49</v>
      </c>
      <c r="G420" s="233">
        <v>6.49</v>
      </c>
      <c r="H420" s="54">
        <f>ROUND(G420+(G420*$H$6),2)</f>
        <v>7.81</v>
      </c>
      <c r="I420" s="54">
        <f>ROUND(F420*H420,2)</f>
        <v>382.69</v>
      </c>
      <c r="J420" s="234">
        <f t="shared" si="83"/>
        <v>2.7869008624667663E-4</v>
      </c>
      <c r="K420" s="119"/>
    </row>
    <row r="421" spans="1:11" s="23" customFormat="1">
      <c r="A421" s="217" t="str">
        <f>MEMORIAL!A424</f>
        <v>15.4</v>
      </c>
      <c r="B421" s="658"/>
      <c r="C421" s="658"/>
      <c r="D421" s="448" t="str">
        <f>MEMORIAL!B424</f>
        <v>SPDA</v>
      </c>
      <c r="E421" s="675"/>
      <c r="F421" s="695"/>
      <c r="G421" s="676"/>
      <c r="H421" s="431"/>
      <c r="I421" s="113">
        <f>SUM(I422:I429)</f>
        <v>11706.51</v>
      </c>
      <c r="J421" s="114">
        <f t="shared" si="83"/>
        <v>8.52514641497709E-3</v>
      </c>
      <c r="K421" s="120"/>
    </row>
    <row r="422" spans="1:11" s="46" customFormat="1">
      <c r="A422" s="239" t="str">
        <f>MEMORIAL!A425</f>
        <v>15.4.1</v>
      </c>
      <c r="B422" s="657" t="s">
        <v>179</v>
      </c>
      <c r="C422" s="657">
        <v>72315</v>
      </c>
      <c r="D422" s="671" t="str">
        <f>MEMORIAL!B425</f>
        <v>Terminal aéreo base plana galvanizado a quente</v>
      </c>
      <c r="E422" s="672" t="str">
        <f>MEMORIAL!C425</f>
        <v>und</v>
      </c>
      <c r="F422" s="696">
        <f>MEMORIAL!D425</f>
        <v>9</v>
      </c>
      <c r="G422" s="233">
        <v>28.68</v>
      </c>
      <c r="H422" s="54">
        <f>ROUND(G422+(G422*$H$6),2)</f>
        <v>34.520000000000003</v>
      </c>
      <c r="I422" s="54">
        <f>ROUND(F422*H422,2)</f>
        <v>310.68</v>
      </c>
      <c r="J422" s="234">
        <f t="shared" si="83"/>
        <v>2.2624953877843033E-4</v>
      </c>
      <c r="K422" s="119"/>
    </row>
    <row r="423" spans="1:11" s="46" customFormat="1">
      <c r="A423" s="239" t="str">
        <f>MEMORIAL!A426</f>
        <v>15.4.2</v>
      </c>
      <c r="B423" s="656" t="s">
        <v>365</v>
      </c>
      <c r="C423" s="656" t="s">
        <v>931</v>
      </c>
      <c r="D423" s="671" t="str">
        <f>MEMORIAL!B426</f>
        <v xml:space="preserve">Fitas de alumínio, incl acessórios </v>
      </c>
      <c r="E423" s="672" t="str">
        <f>MEMORIAL!C426</f>
        <v>m</v>
      </c>
      <c r="F423" s="696">
        <f>MEMORIAL!D426</f>
        <v>175.4</v>
      </c>
      <c r="G423" s="233">
        <v>11.55</v>
      </c>
      <c r="H423" s="54">
        <f t="shared" ref="H423:H429" si="84">ROUND(G423+(G423*$H$6),2)</f>
        <v>13.9</v>
      </c>
      <c r="I423" s="54">
        <f t="shared" ref="I423:I429" si="85">ROUND(F423*H423,2)</f>
        <v>2438.06</v>
      </c>
      <c r="J423" s="234">
        <f t="shared" ref="J423:J429" si="86">I423/$I$449</f>
        <v>1.7754923088520015E-3</v>
      </c>
      <c r="K423" s="119"/>
    </row>
    <row r="424" spans="1:11" s="46" customFormat="1">
      <c r="A424" s="239" t="str">
        <f>MEMORIAL!A427</f>
        <v>15.4.3</v>
      </c>
      <c r="B424" s="656" t="s">
        <v>365</v>
      </c>
      <c r="C424" s="656" t="s">
        <v>932</v>
      </c>
      <c r="D424" s="671" t="str">
        <f>MEMORIAL!B427</f>
        <v>Caixa inspeção de aterramento 30x30x40cm pré-moldada em concreto</v>
      </c>
      <c r="E424" s="672" t="str">
        <f>MEMORIAL!C427</f>
        <v>und</v>
      </c>
      <c r="F424" s="696">
        <f>MEMORIAL!D427</f>
        <v>7</v>
      </c>
      <c r="G424" s="233">
        <v>15.13</v>
      </c>
      <c r="H424" s="54">
        <f t="shared" si="84"/>
        <v>18.21</v>
      </c>
      <c r="I424" s="54">
        <f t="shared" si="85"/>
        <v>127.47</v>
      </c>
      <c r="J424" s="234">
        <f t="shared" si="86"/>
        <v>9.2828726368245499E-5</v>
      </c>
      <c r="K424" s="119"/>
    </row>
    <row r="425" spans="1:11" s="46" customFormat="1">
      <c r="A425" s="239" t="str">
        <f>MEMORIAL!A428</f>
        <v>15.4.4</v>
      </c>
      <c r="B425" s="656" t="s">
        <v>179</v>
      </c>
      <c r="C425" s="656">
        <v>83484</v>
      </c>
      <c r="D425" s="671" t="str">
        <f>MEMORIAL!B428</f>
        <v>Haste de cobre Ø 5/8" x 2,40 m x 240 micra</v>
      </c>
      <c r="E425" s="672" t="str">
        <f>MEMORIAL!C428</f>
        <v>und</v>
      </c>
      <c r="F425" s="696">
        <f>MEMORIAL!D428</f>
        <v>7</v>
      </c>
      <c r="G425" s="233">
        <v>62.84</v>
      </c>
      <c r="H425" s="54">
        <f t="shared" si="84"/>
        <v>75.63</v>
      </c>
      <c r="I425" s="54">
        <f t="shared" si="85"/>
        <v>529.41</v>
      </c>
      <c r="J425" s="234">
        <f t="shared" si="86"/>
        <v>3.8553742862330626E-4</v>
      </c>
      <c r="K425" s="119"/>
    </row>
    <row r="426" spans="1:11" s="46" customFormat="1">
      <c r="A426" s="239" t="str">
        <f>MEMORIAL!A429</f>
        <v>15.4.5</v>
      </c>
      <c r="B426" s="656" t="s">
        <v>179</v>
      </c>
      <c r="C426" s="656">
        <v>89449</v>
      </c>
      <c r="D426" s="671" t="str">
        <f>MEMORIAL!B429</f>
        <v>Tubo PVC 2" x 3 m com parede especial</v>
      </c>
      <c r="E426" s="672" t="str">
        <f>MEMORIAL!C429</f>
        <v>m</v>
      </c>
      <c r="F426" s="696">
        <f>MEMORIAL!D429</f>
        <v>21</v>
      </c>
      <c r="G426" s="233">
        <v>13.37</v>
      </c>
      <c r="H426" s="54">
        <f t="shared" si="84"/>
        <v>16.09</v>
      </c>
      <c r="I426" s="54">
        <f t="shared" si="85"/>
        <v>337.89</v>
      </c>
      <c r="J426" s="234">
        <f t="shared" si="86"/>
        <v>2.4606494353625536E-4</v>
      </c>
      <c r="K426" s="119"/>
    </row>
    <row r="427" spans="1:11" s="46" customFormat="1">
      <c r="A427" s="239" t="str">
        <f>MEMORIAL!A430</f>
        <v>15.4.6</v>
      </c>
      <c r="B427" s="656" t="s">
        <v>179</v>
      </c>
      <c r="C427" s="656">
        <v>72930</v>
      </c>
      <c r="D427" s="671" t="str">
        <f>MEMORIAL!B430</f>
        <v>Cabo de cobre nú # 50,00 m²</v>
      </c>
      <c r="E427" s="672" t="str">
        <f>MEMORIAL!C430</f>
        <v>m</v>
      </c>
      <c r="F427" s="696">
        <f>MEMORIAL!D430</f>
        <v>109.6</v>
      </c>
      <c r="G427" s="233">
        <v>56.74</v>
      </c>
      <c r="H427" s="54">
        <f t="shared" si="84"/>
        <v>68.290000000000006</v>
      </c>
      <c r="I427" s="54">
        <f t="shared" si="85"/>
        <v>7484.58</v>
      </c>
      <c r="J427" s="234">
        <f t="shared" si="86"/>
        <v>5.4505689872224282E-3</v>
      </c>
      <c r="K427" s="119"/>
    </row>
    <row r="428" spans="1:11" s="46" customFormat="1">
      <c r="A428" s="239" t="str">
        <f>MEMORIAL!A431</f>
        <v>15.4.7</v>
      </c>
      <c r="B428" s="656" t="s">
        <v>365</v>
      </c>
      <c r="C428" s="656" t="s">
        <v>933</v>
      </c>
      <c r="D428" s="671" t="str">
        <f>MEMORIAL!B431</f>
        <v>Caixa de inspeção suspensa em PVC</v>
      </c>
      <c r="E428" s="672" t="str">
        <f>MEMORIAL!C431</f>
        <v>und</v>
      </c>
      <c r="F428" s="696">
        <f>MEMORIAL!D431</f>
        <v>7</v>
      </c>
      <c r="G428" s="233">
        <v>20.22</v>
      </c>
      <c r="H428" s="54">
        <f t="shared" si="84"/>
        <v>24.33</v>
      </c>
      <c r="I428" s="54">
        <f t="shared" si="85"/>
        <v>170.31</v>
      </c>
      <c r="J428" s="234">
        <f t="shared" si="86"/>
        <v>1.2402651908508585E-4</v>
      </c>
      <c r="K428" s="119"/>
    </row>
    <row r="429" spans="1:11" s="46" customFormat="1">
      <c r="A429" s="239" t="str">
        <f>MEMORIAL!A432</f>
        <v>15.4.8</v>
      </c>
      <c r="B429" s="656" t="s">
        <v>365</v>
      </c>
      <c r="C429" s="656" t="s">
        <v>934</v>
      </c>
      <c r="D429" s="671" t="str">
        <f>MEMORIAL!B432</f>
        <v>Caixa B.E.P - completa</v>
      </c>
      <c r="E429" s="672" t="str">
        <f>MEMORIAL!C432</f>
        <v>und</v>
      </c>
      <c r="F429" s="696">
        <f>MEMORIAL!D432</f>
        <v>1</v>
      </c>
      <c r="G429" s="233">
        <v>256.01</v>
      </c>
      <c r="H429" s="54">
        <f t="shared" si="84"/>
        <v>308.11</v>
      </c>
      <c r="I429" s="54">
        <f t="shared" si="85"/>
        <v>308.11</v>
      </c>
      <c r="J429" s="234">
        <f t="shared" si="86"/>
        <v>2.2437796251133696E-4</v>
      </c>
      <c r="K429" s="119"/>
    </row>
    <row r="430" spans="1:11" s="46" customFormat="1" ht="15.75" thickBot="1">
      <c r="A430" s="670"/>
      <c r="B430" s="662"/>
      <c r="C430" s="662"/>
      <c r="D430" s="671"/>
      <c r="E430" s="672"/>
      <c r="F430" s="696"/>
      <c r="G430" s="674"/>
      <c r="H430" s="143"/>
      <c r="I430" s="143"/>
      <c r="J430" s="673"/>
      <c r="K430" s="119"/>
    </row>
    <row r="431" spans="1:11" s="23" customFormat="1">
      <c r="A431" s="15">
        <f>MEMORIAL!A434</f>
        <v>16</v>
      </c>
      <c r="B431" s="278"/>
      <c r="C431" s="278"/>
      <c r="D431" s="216" t="str">
        <f>MEMORIAL!B434</f>
        <v>PINTURA</v>
      </c>
      <c r="E431" s="236"/>
      <c r="F431" s="691"/>
      <c r="G431" s="216"/>
      <c r="H431" s="216"/>
      <c r="I431" s="237">
        <f>SUM(I432:I436)</f>
        <v>51185.24</v>
      </c>
      <c r="J431" s="238">
        <f t="shared" ref="J431:J436" si="87">I431/$I$449</f>
        <v>3.7275128563999171E-2</v>
      </c>
      <c r="K431" s="119"/>
    </row>
    <row r="432" spans="1:11" s="46" customFormat="1">
      <c r="A432" s="212" t="str">
        <f>MEMORIAL!A435</f>
        <v>16.1</v>
      </c>
      <c r="B432" s="277" t="s">
        <v>179</v>
      </c>
      <c r="C432" s="277">
        <v>88415</v>
      </c>
      <c r="D432" s="230" t="str">
        <f>MEMORIAL!B435</f>
        <v>Selador acrílico sobre paredes e  tetos - 1 demão</v>
      </c>
      <c r="E432" s="231" t="str">
        <f>MEMORIAL!C435</f>
        <v>m2</v>
      </c>
      <c r="F432" s="393">
        <f>MEMORIAL!D435</f>
        <v>2589.9</v>
      </c>
      <c r="G432" s="233">
        <v>2.1800000000000002</v>
      </c>
      <c r="H432" s="233">
        <f>ROUND(G432+(G432*$H$6),2)</f>
        <v>2.62</v>
      </c>
      <c r="I432" s="233">
        <f>ROUND(F432*H432,2)</f>
        <v>6785.54</v>
      </c>
      <c r="J432" s="234">
        <f t="shared" si="87"/>
        <v>4.9415002425730334E-3</v>
      </c>
      <c r="K432" s="119" t="s">
        <v>177</v>
      </c>
    </row>
    <row r="433" spans="1:11" s="46" customFormat="1">
      <c r="A433" s="212" t="str">
        <f>MEMORIAL!A436</f>
        <v>16.2</v>
      </c>
      <c r="B433" s="277" t="s">
        <v>179</v>
      </c>
      <c r="C433" s="277" t="s">
        <v>195</v>
      </c>
      <c r="D433" s="230" t="str">
        <f>MEMORIAL!B436</f>
        <v>Tinta acrílica interna sobre parede e teto - cor branca - 2 demãos</v>
      </c>
      <c r="E433" s="231" t="str">
        <f>MEMORIAL!C436</f>
        <v>m2</v>
      </c>
      <c r="F433" s="393">
        <f>MEMORIAL!D436</f>
        <v>3108.3</v>
      </c>
      <c r="G433" s="233">
        <v>10.43</v>
      </c>
      <c r="H433" s="233">
        <f>ROUND(G433+(G433*$H$6),2)</f>
        <v>12.55</v>
      </c>
      <c r="I433" s="233">
        <f>ROUND(F433*H433,2)</f>
        <v>39009.17</v>
      </c>
      <c r="J433" s="234">
        <f t="shared" si="87"/>
        <v>2.8408029871988476E-2</v>
      </c>
      <c r="K433" s="119" t="s">
        <v>177</v>
      </c>
    </row>
    <row r="434" spans="1:11" s="390" customFormat="1">
      <c r="A434" s="212" t="str">
        <f>MEMORIAL!A437</f>
        <v>16.3</v>
      </c>
      <c r="B434" s="392" t="s">
        <v>179</v>
      </c>
      <c r="C434" s="392">
        <v>88482</v>
      </c>
      <c r="D434" s="391" t="str">
        <f>MEMORIAL!B437</f>
        <v>Massa PVA sobre gesso - 1 demão</v>
      </c>
      <c r="E434" s="392" t="str">
        <f>MEMORIAL!C437</f>
        <v>m2</v>
      </c>
      <c r="F434" s="393">
        <f>MEMORIAL!D437</f>
        <v>597.29999999999995</v>
      </c>
      <c r="G434" s="394">
        <v>2.56</v>
      </c>
      <c r="H434" s="394">
        <f>ROUND(G434+(G434*$H$6),2)</f>
        <v>3.08</v>
      </c>
      <c r="I434" s="394">
        <f>ROUND(F434*H434,2)</f>
        <v>1839.68</v>
      </c>
      <c r="J434" s="395">
        <f t="shared" si="87"/>
        <v>1.3397281817300846E-3</v>
      </c>
      <c r="K434" s="388" t="s">
        <v>177</v>
      </c>
    </row>
    <row r="435" spans="1:11" s="46" customFormat="1">
      <c r="A435" s="212" t="str">
        <f>MEMORIAL!A438</f>
        <v>16.4</v>
      </c>
      <c r="B435" s="338" t="s">
        <v>179</v>
      </c>
      <c r="C435" s="338" t="s">
        <v>196</v>
      </c>
      <c r="D435" s="118" t="str">
        <f>MEMORIAL!B438</f>
        <v>Pintura esmalte fosco p/ madeira- 2 demãos de esmalte sintético fosco- incl. Fundo nivelador br fosco</v>
      </c>
      <c r="E435" s="231" t="str">
        <f>MEMORIAL!C438</f>
        <v>m2</v>
      </c>
      <c r="F435" s="393">
        <f>MEMORIAL!D438</f>
        <v>88.6</v>
      </c>
      <c r="G435" s="233">
        <v>22.33</v>
      </c>
      <c r="H435" s="233">
        <f>ROUND(G435+(G435*$H$6),2)</f>
        <v>26.87</v>
      </c>
      <c r="I435" s="233">
        <f>ROUND(F435*H435,2)</f>
        <v>2380.6799999999998</v>
      </c>
      <c r="J435" s="234">
        <f t="shared" si="87"/>
        <v>1.7337059095501269E-3</v>
      </c>
      <c r="K435" s="119" t="s">
        <v>177</v>
      </c>
    </row>
    <row r="436" spans="1:11" s="46" customFormat="1">
      <c r="A436" s="212" t="str">
        <f>MEMORIAL!A439</f>
        <v>16.5</v>
      </c>
      <c r="B436" s="656" t="s">
        <v>179</v>
      </c>
      <c r="C436" s="513" t="s">
        <v>889</v>
      </c>
      <c r="D436" s="118" t="str">
        <f>MEMORIAL!B439</f>
        <v>Esmalte brilhante sobre superficie metalica - 2 demãos - incl. proteção com zarcão - 1 demão</v>
      </c>
      <c r="E436" s="231" t="str">
        <f>MEMORIAL!C439</f>
        <v>m2</v>
      </c>
      <c r="F436" s="393">
        <f>MEMORIAL!D439</f>
        <v>26.95</v>
      </c>
      <c r="G436" s="233">
        <v>36.08</v>
      </c>
      <c r="H436" s="233">
        <f>ROUND(G436+(G436*$H$6),2)</f>
        <v>43.42</v>
      </c>
      <c r="I436" s="233">
        <f>ROUND(F436*H436,2)</f>
        <v>1170.17</v>
      </c>
      <c r="J436" s="234">
        <f t="shared" si="87"/>
        <v>8.5216435815744758E-4</v>
      </c>
      <c r="K436" s="119"/>
    </row>
    <row r="437" spans="1:11" s="33" customFormat="1" ht="15.75" thickBot="1">
      <c r="A437" s="279"/>
      <c r="B437" s="69"/>
      <c r="C437" s="69"/>
      <c r="D437" s="69"/>
      <c r="E437" s="69"/>
      <c r="F437" s="683"/>
      <c r="G437" s="227"/>
      <c r="H437" s="69"/>
      <c r="I437" s="69"/>
      <c r="J437" s="280"/>
      <c r="K437" s="119"/>
    </row>
    <row r="438" spans="1:11" s="33" customFormat="1">
      <c r="A438" s="15">
        <f>MEMORIAL!A441</f>
        <v>17</v>
      </c>
      <c r="B438" s="340"/>
      <c r="C438" s="340"/>
      <c r="D438" s="216" t="str">
        <f>MEMORIAL!B441</f>
        <v xml:space="preserve">PAVIMENTAÇÃO EXTERNA </v>
      </c>
      <c r="E438" s="236"/>
      <c r="F438" s="691"/>
      <c r="G438" s="216"/>
      <c r="H438" s="216"/>
      <c r="I438" s="237">
        <f>I439+I445</f>
        <v>11270.740000000002</v>
      </c>
      <c r="J438" s="238">
        <f t="shared" ref="J438:J446" si="88">I438/$I$449</f>
        <v>8.2078013605369066E-3</v>
      </c>
      <c r="K438" s="119"/>
    </row>
    <row r="439" spans="1:11" s="33" customFormat="1">
      <c r="A439" s="447" t="str">
        <f>MEMORIAL!A442</f>
        <v>17.1</v>
      </c>
      <c r="B439" s="675"/>
      <c r="C439" s="675"/>
      <c r="D439" s="448" t="str">
        <f>MEMORIAL!B442</f>
        <v>Pavimentação asfáltica</v>
      </c>
      <c r="E439" s="671"/>
      <c r="F439" s="697"/>
      <c r="G439" s="448"/>
      <c r="H439" s="448"/>
      <c r="I439" s="113">
        <f>SUM(I440:I444)</f>
        <v>10407.950000000001</v>
      </c>
      <c r="J439" s="114">
        <f t="shared" si="88"/>
        <v>7.5794833498421654E-3</v>
      </c>
      <c r="K439" s="119"/>
    </row>
    <row r="440" spans="1:11" s="33" customFormat="1">
      <c r="A440" s="670" t="str">
        <f>MEMORIAL!A443</f>
        <v>17.1.1</v>
      </c>
      <c r="B440" s="657" t="s">
        <v>179</v>
      </c>
      <c r="C440" s="64">
        <v>72961</v>
      </c>
      <c r="D440" s="671" t="str">
        <f>MEMORIAL!B443</f>
        <v>Regularização e compactação de subleito até 20 cm de espessura</v>
      </c>
      <c r="E440" s="679" t="str">
        <f>MEMORIAL!C443</f>
        <v>m2</v>
      </c>
      <c r="F440" s="696">
        <f>MEMORIAL!D443</f>
        <v>208.5</v>
      </c>
      <c r="G440" s="233">
        <v>1.28</v>
      </c>
      <c r="H440" s="233">
        <f>ROUND(G440+(G440*$H$6),2)</f>
        <v>1.54</v>
      </c>
      <c r="I440" s="233">
        <f>ROUND(F440*H440,2)</f>
        <v>321.08999999999997</v>
      </c>
      <c r="J440" s="234">
        <f t="shared" si="88"/>
        <v>2.3383051501984738E-4</v>
      </c>
      <c r="K440" s="119"/>
    </row>
    <row r="441" spans="1:11" s="33" customFormat="1">
      <c r="A441" s="670" t="str">
        <f>MEMORIAL!A444</f>
        <v>17.1.2</v>
      </c>
      <c r="B441" s="657" t="s">
        <v>179</v>
      </c>
      <c r="C441" s="657">
        <v>73710</v>
      </c>
      <c r="D441" s="671" t="str">
        <f>MEMORIAL!B444</f>
        <v>Fornecimento, transporte e execução de base de brita graduada - e=15 cm</v>
      </c>
      <c r="E441" s="679" t="str">
        <f>MEMORIAL!C444</f>
        <v>m3</v>
      </c>
      <c r="F441" s="696">
        <f>MEMORIAL!D444</f>
        <v>31.28</v>
      </c>
      <c r="G441" s="233">
        <v>100.2</v>
      </c>
      <c r="H441" s="233">
        <f>ROUND(G441+(G441*$H$6),2)</f>
        <v>120.59</v>
      </c>
      <c r="I441" s="233">
        <f>ROUND(F441*H441,2)</f>
        <v>3772.06</v>
      </c>
      <c r="J441" s="234">
        <f t="shared" si="88"/>
        <v>2.746964192238206E-3</v>
      </c>
      <c r="K441" s="119"/>
    </row>
    <row r="442" spans="1:11" s="33" customFormat="1">
      <c r="A442" s="670" t="str">
        <f>MEMORIAL!A445</f>
        <v>17.1.3</v>
      </c>
      <c r="B442" s="657" t="s">
        <v>179</v>
      </c>
      <c r="C442" s="657">
        <v>72945</v>
      </c>
      <c r="D442" s="671" t="str">
        <f>MEMORIAL!B445</f>
        <v>Fornecimento, transporte e execução de imprimação com CM-30 - 1,2 l/m²</v>
      </c>
      <c r="E442" s="679" t="str">
        <f>MEMORIAL!C445</f>
        <v>m2</v>
      </c>
      <c r="F442" s="696">
        <f>MEMORIAL!D445</f>
        <v>168.2</v>
      </c>
      <c r="G442" s="233">
        <v>4.7300000000000004</v>
      </c>
      <c r="H442" s="233">
        <f>ROUND(G442+(G442*$H$6),2)</f>
        <v>5.69</v>
      </c>
      <c r="I442" s="233">
        <f>ROUND(F442*H442,2)</f>
        <v>957.06</v>
      </c>
      <c r="J442" s="234">
        <f t="shared" si="88"/>
        <v>6.9696917594722703E-4</v>
      </c>
      <c r="K442" s="119"/>
    </row>
    <row r="443" spans="1:11" s="33" customFormat="1">
      <c r="A443" s="670" t="str">
        <f>MEMORIAL!A446</f>
        <v>17.1.4</v>
      </c>
      <c r="B443" s="657" t="s">
        <v>179</v>
      </c>
      <c r="C443" s="657">
        <v>72943</v>
      </c>
      <c r="D443" s="671" t="str">
        <f>MEMORIAL!B446</f>
        <v>Fornecimento, transporte e execução de pintura de ligação RR-2C - 1,0 a 1,20 l/m²</v>
      </c>
      <c r="E443" s="679" t="str">
        <f>MEMORIAL!C446</f>
        <v>m2</v>
      </c>
      <c r="F443" s="696">
        <f>MEMORIAL!D446</f>
        <v>168.2</v>
      </c>
      <c r="G443" s="233">
        <v>1.35</v>
      </c>
      <c r="H443" s="233">
        <f>ROUND(G443+(G443*$H$6),2)</f>
        <v>1.62</v>
      </c>
      <c r="I443" s="233">
        <f>ROUND(F443*H443,2)</f>
        <v>272.48</v>
      </c>
      <c r="J443" s="234">
        <f t="shared" si="88"/>
        <v>1.9843077869945505E-4</v>
      </c>
      <c r="K443" s="119"/>
    </row>
    <row r="444" spans="1:11" s="33" customFormat="1" ht="30">
      <c r="A444" s="670" t="str">
        <f>MEMORIAL!A447</f>
        <v>17.1.5</v>
      </c>
      <c r="B444" s="657" t="s">
        <v>179</v>
      </c>
      <c r="C444" s="657">
        <v>95993</v>
      </c>
      <c r="D444" s="680" t="str">
        <f>MEMORIAL!B447</f>
        <v>Fornecimento, transporte e execução de pavimento com aplicação de concreto betuminoso usinado a quente (CBUQ), camada de rolamento, com espessura de 4,0 cm</v>
      </c>
      <c r="E444" s="679" t="str">
        <f>MEMORIAL!C447</f>
        <v>m3</v>
      </c>
      <c r="F444" s="696">
        <f>MEMORIAL!D447</f>
        <v>6.73</v>
      </c>
      <c r="G444" s="233">
        <v>627.84</v>
      </c>
      <c r="H444" s="233">
        <f>ROUND(G444+(G444*$H$6),2)</f>
        <v>755.61</v>
      </c>
      <c r="I444" s="233">
        <f>ROUND(F444*H444,2)</f>
        <v>5085.26</v>
      </c>
      <c r="J444" s="234">
        <f t="shared" si="88"/>
        <v>3.7032886879374296E-3</v>
      </c>
      <c r="K444" s="119"/>
    </row>
    <row r="445" spans="1:11" s="33" customFormat="1">
      <c r="A445" s="447" t="str">
        <f>MEMORIAL!A448</f>
        <v>17.2</v>
      </c>
      <c r="B445" s="339"/>
      <c r="C445" s="339"/>
      <c r="D445" s="218" t="str">
        <f>MEMORIAL!B448</f>
        <v>Calçada e rampa em concreto com acabamento alisado</v>
      </c>
      <c r="E445" s="678"/>
      <c r="F445" s="393"/>
      <c r="G445" s="233"/>
      <c r="H445" s="233"/>
      <c r="I445" s="113">
        <f>SUM(I446)</f>
        <v>862.79</v>
      </c>
      <c r="J445" s="114">
        <f t="shared" si="88"/>
        <v>6.2831801069474023E-4</v>
      </c>
      <c r="K445" s="119"/>
    </row>
    <row r="446" spans="1:11" s="389" customFormat="1">
      <c r="A446" s="670" t="str">
        <f>MEMORIAL!A449</f>
        <v>17.2.1</v>
      </c>
      <c r="B446" s="657" t="s">
        <v>179</v>
      </c>
      <c r="C446" s="231">
        <v>94995</v>
      </c>
      <c r="D446" s="230" t="str">
        <f>MEMORIAL!B449</f>
        <v>Execução de passeio (calçada) ou piso de concreto moldadoin loco, usinado, acabamento alisado E=8cm, armado.</v>
      </c>
      <c r="E446" s="231" t="str">
        <f>MEMORIAL!C449</f>
        <v>m2</v>
      </c>
      <c r="F446" s="393">
        <f>MEMORIAL!D449</f>
        <v>13.5</v>
      </c>
      <c r="G446" s="233">
        <v>53.1</v>
      </c>
      <c r="H446" s="233">
        <f>ROUND(G446+(G446*$H$6),2)</f>
        <v>63.91</v>
      </c>
      <c r="I446" s="233">
        <f>ROUND(F446*H446,2)</f>
        <v>862.79</v>
      </c>
      <c r="J446" s="234">
        <f t="shared" si="88"/>
        <v>6.2831801069474023E-4</v>
      </c>
      <c r="K446" s="388" t="s">
        <v>177</v>
      </c>
    </row>
    <row r="447" spans="1:11" s="33" customFormat="1" ht="15.75" thickBot="1">
      <c r="A447" s="279"/>
      <c r="B447" s="69"/>
      <c r="C447" s="69"/>
      <c r="D447" s="69"/>
      <c r="E447" s="69"/>
      <c r="F447" s="683"/>
      <c r="G447" s="227"/>
      <c r="H447" s="69"/>
      <c r="I447" s="69"/>
      <c r="J447" s="280"/>
      <c r="K447" s="119"/>
    </row>
    <row r="448" spans="1:11" s="46" customFormat="1" ht="15.75" thickBot="1">
      <c r="A448" s="810" t="s">
        <v>197</v>
      </c>
      <c r="B448" s="811"/>
      <c r="C448" s="811"/>
      <c r="D448" s="811"/>
      <c r="E448" s="811"/>
      <c r="F448" s="811"/>
      <c r="G448" s="811"/>
      <c r="H448" s="811"/>
      <c r="I448" s="811"/>
      <c r="J448" s="812"/>
      <c r="K448" s="119"/>
    </row>
    <row r="449" spans="1:12" s="47" customFormat="1" ht="21.75" thickBot="1">
      <c r="A449" s="807"/>
      <c r="B449" s="808"/>
      <c r="C449" s="808"/>
      <c r="D449" s="809"/>
      <c r="E449" s="698" t="s">
        <v>129</v>
      </c>
      <c r="F449" s="699">
        <v>870.9</v>
      </c>
      <c r="G449" s="708" t="s">
        <v>964</v>
      </c>
      <c r="H449" s="700">
        <f>I449/F449</f>
        <v>1576.7299001033414</v>
      </c>
      <c r="I449" s="701">
        <f>I431+I362+I349+I287+I235+I227+I203+I197+I55+I28+I15+I9+I438+I399+I241+I376+I23</f>
        <v>1373174.07</v>
      </c>
      <c r="J449" s="62">
        <f>J9+J23+J376+J15+J28+J55+J197+J203+J227+J235+J287+J349+J362+J431+J438+J399+J241</f>
        <v>0.99999999999999978</v>
      </c>
      <c r="K449" s="41"/>
    </row>
    <row r="450" spans="1:12" s="33" customFormat="1" ht="15.75" thickBot="1">
      <c r="A450" s="32"/>
      <c r="B450" s="32"/>
      <c r="C450" s="32"/>
      <c r="D450" s="32"/>
      <c r="E450" s="32"/>
      <c r="F450" s="377"/>
      <c r="G450" s="709"/>
      <c r="H450" s="32"/>
      <c r="I450" s="32"/>
      <c r="J450" s="32"/>
      <c r="K450" s="119"/>
      <c r="L450" s="145"/>
    </row>
    <row r="451" spans="1:12" s="33" customFormat="1">
      <c r="A451" s="804" t="str">
        <f>'DADOS DE ENTRADA'!$B$21</f>
        <v>PREFEITURA MUNICIPAL DE ITAJAÍ</v>
      </c>
      <c r="B451" s="805"/>
      <c r="C451" s="805"/>
      <c r="D451" s="806"/>
      <c r="E451" s="778" t="s">
        <v>24</v>
      </c>
      <c r="F451" s="779"/>
      <c r="G451" s="779"/>
      <c r="H451" s="779"/>
      <c r="I451" s="779"/>
      <c r="J451" s="803"/>
      <c r="K451" s="119"/>
    </row>
    <row r="452" spans="1:12" s="33" customFormat="1">
      <c r="A452" s="780"/>
      <c r="B452" s="781"/>
      <c r="C452" s="781"/>
      <c r="D452" s="782"/>
      <c r="E452" s="800" t="s">
        <v>68</v>
      </c>
      <c r="F452" s="801"/>
      <c r="G452" s="801"/>
      <c r="H452" s="801"/>
      <c r="I452" s="801"/>
      <c r="J452" s="802"/>
      <c r="K452" s="119"/>
    </row>
    <row r="453" spans="1:12" s="33" customFormat="1">
      <c r="A453" s="780"/>
      <c r="B453" s="781"/>
      <c r="C453" s="781"/>
      <c r="D453" s="782"/>
      <c r="E453" s="800" t="s">
        <v>69</v>
      </c>
      <c r="F453" s="801"/>
      <c r="G453" s="801"/>
      <c r="H453" s="801"/>
      <c r="I453" s="801"/>
      <c r="J453" s="802"/>
      <c r="K453" s="119"/>
    </row>
    <row r="454" spans="1:12" s="33" customFormat="1">
      <c r="A454" s="780"/>
      <c r="B454" s="781"/>
      <c r="C454" s="781"/>
      <c r="D454" s="782"/>
      <c r="E454" s="780"/>
      <c r="F454" s="781"/>
      <c r="G454" s="781"/>
      <c r="H454" s="781"/>
      <c r="I454" s="781"/>
      <c r="J454" s="782"/>
      <c r="K454" s="119"/>
    </row>
    <row r="455" spans="1:12" s="33" customFormat="1">
      <c r="A455" s="780" t="s">
        <v>70</v>
      </c>
      <c r="B455" s="781"/>
      <c r="C455" s="781"/>
      <c r="D455" s="782"/>
      <c r="E455" s="780" t="s">
        <v>70</v>
      </c>
      <c r="F455" s="781"/>
      <c r="G455" s="781"/>
      <c r="H455" s="781"/>
      <c r="I455" s="781"/>
      <c r="J455" s="782"/>
      <c r="K455" s="119"/>
    </row>
    <row r="456" spans="1:12" s="33" customFormat="1" ht="18.75">
      <c r="A456" s="783" t="str">
        <f>'DADOS DE ENTRADA'!$B$15</f>
        <v>VOLNEI JOSÉ MORASTONI</v>
      </c>
      <c r="B456" s="784"/>
      <c r="C456" s="784"/>
      <c r="D456" s="785"/>
      <c r="E456" s="783" t="str">
        <f>'DADOS DE ENTRADA'!$B$12</f>
        <v>MARCELO GARCIA</v>
      </c>
      <c r="F456" s="784"/>
      <c r="G456" s="784"/>
      <c r="H456" s="784"/>
      <c r="I456" s="784"/>
      <c r="J456" s="785"/>
      <c r="K456" s="119"/>
    </row>
    <row r="457" spans="1:12" s="33" customFormat="1" ht="15.75" thickBot="1">
      <c r="A457" s="789" t="str">
        <f>VLOOKUP('DADOS DE ENTRADA'!$B$15,'DADOS DE ENTRADA'!$E$7:$G$16,3,0)</f>
        <v>PREFEITO MUNICIPAL</v>
      </c>
      <c r="B457" s="790"/>
      <c r="C457" s="790"/>
      <c r="D457" s="791"/>
      <c r="E457" s="789" t="str">
        <f>'DADOS DE ENTRADA'!$B$24</f>
        <v>ARQUITETO E URBANISTA CAU A44894-0</v>
      </c>
      <c r="F457" s="790"/>
      <c r="G457" s="790"/>
      <c r="H457" s="790"/>
      <c r="I457" s="790"/>
      <c r="J457" s="791"/>
      <c r="K457" s="119"/>
    </row>
  </sheetData>
  <mergeCells count="128">
    <mergeCell ref="A340:D340"/>
    <mergeCell ref="I223:J223"/>
    <mergeCell ref="A219:J219"/>
    <mergeCell ref="A338:D338"/>
    <mergeCell ref="E338:J338"/>
    <mergeCell ref="A339:D339"/>
    <mergeCell ref="B403:C403"/>
    <mergeCell ref="B404:C404"/>
    <mergeCell ref="B347:H347"/>
    <mergeCell ref="I347:J347"/>
    <mergeCell ref="A343:F343"/>
    <mergeCell ref="G343:J343"/>
    <mergeCell ref="A344:F344"/>
    <mergeCell ref="A345:F345"/>
    <mergeCell ref="G345:H345"/>
    <mergeCell ref="I345:J345"/>
    <mergeCell ref="B402:C402"/>
    <mergeCell ref="A346:F346"/>
    <mergeCell ref="B390:C390"/>
    <mergeCell ref="B391:C391"/>
    <mergeCell ref="B392:C392"/>
    <mergeCell ref="B395:C395"/>
    <mergeCell ref="E337:J337"/>
    <mergeCell ref="A224:F224"/>
    <mergeCell ref="G3:J3"/>
    <mergeCell ref="A3:F3"/>
    <mergeCell ref="A4:F4"/>
    <mergeCell ref="A1:J1"/>
    <mergeCell ref="A2:J2"/>
    <mergeCell ref="A5:F5"/>
    <mergeCell ref="A6:F6"/>
    <mergeCell ref="G5:H5"/>
    <mergeCell ref="I5:J5"/>
    <mergeCell ref="E340:J340"/>
    <mergeCell ref="A341:J341"/>
    <mergeCell ref="A342:J342"/>
    <mergeCell ref="B90:C90"/>
    <mergeCell ref="B120:C120"/>
    <mergeCell ref="B128:C128"/>
    <mergeCell ref="B40:C40"/>
    <mergeCell ref="B49:C49"/>
    <mergeCell ref="B57:C57"/>
    <mergeCell ref="A337:D337"/>
    <mergeCell ref="B64:C64"/>
    <mergeCell ref="B74:C74"/>
    <mergeCell ref="B97:C97"/>
    <mergeCell ref="E105:J105"/>
    <mergeCell ref="A106:D106"/>
    <mergeCell ref="E106:J106"/>
    <mergeCell ref="A107:D107"/>
    <mergeCell ref="E107:J107"/>
    <mergeCell ref="E336:J336"/>
    <mergeCell ref="B210:C210"/>
    <mergeCell ref="A212:D212"/>
    <mergeCell ref="A218:D218"/>
    <mergeCell ref="E212:J212"/>
    <mergeCell ref="A213:D213"/>
    <mergeCell ref="A334:D334"/>
    <mergeCell ref="E334:J334"/>
    <mergeCell ref="A335:D335"/>
    <mergeCell ref="B7:H7"/>
    <mergeCell ref="I7:J7"/>
    <mergeCell ref="B32:C32"/>
    <mergeCell ref="B84:C84"/>
    <mergeCell ref="A105:D105"/>
    <mergeCell ref="A108:D108"/>
    <mergeCell ref="A111:D111"/>
    <mergeCell ref="A115:F115"/>
    <mergeCell ref="E213:J213"/>
    <mergeCell ref="A217:D217"/>
    <mergeCell ref="E217:J217"/>
    <mergeCell ref="E215:J215"/>
    <mergeCell ref="A216:D216"/>
    <mergeCell ref="E216:J216"/>
    <mergeCell ref="A214:D214"/>
    <mergeCell ref="E214:J214"/>
    <mergeCell ref="A215:D215"/>
    <mergeCell ref="E218:J218"/>
    <mergeCell ref="I225:J225"/>
    <mergeCell ref="A220:J220"/>
    <mergeCell ref="G221:J221"/>
    <mergeCell ref="A222:F222"/>
    <mergeCell ref="A223:F223"/>
    <mergeCell ref="G223:H223"/>
    <mergeCell ref="E335:J335"/>
    <mergeCell ref="E457:J457"/>
    <mergeCell ref="E451:J451"/>
    <mergeCell ref="E454:J454"/>
    <mergeCell ref="E455:J455"/>
    <mergeCell ref="A457:D457"/>
    <mergeCell ref="A456:D456"/>
    <mergeCell ref="A455:D455"/>
    <mergeCell ref="A454:D454"/>
    <mergeCell ref="A453:D453"/>
    <mergeCell ref="A452:D452"/>
    <mergeCell ref="A451:D451"/>
    <mergeCell ref="E452:J452"/>
    <mergeCell ref="E456:J456"/>
    <mergeCell ref="E453:J453"/>
    <mergeCell ref="A449:D449"/>
    <mergeCell ref="A448:J448"/>
    <mergeCell ref="A336:D336"/>
    <mergeCell ref="B225:H225"/>
    <mergeCell ref="E339:J339"/>
    <mergeCell ref="B389:C389"/>
    <mergeCell ref="A221:F221"/>
    <mergeCell ref="E108:J108"/>
    <mergeCell ref="A109:D109"/>
    <mergeCell ref="E109:J109"/>
    <mergeCell ref="A110:D110"/>
    <mergeCell ref="E110:J110"/>
    <mergeCell ref="B191:C191"/>
    <mergeCell ref="B150:C150"/>
    <mergeCell ref="B159:C159"/>
    <mergeCell ref="B165:C165"/>
    <mergeCell ref="B178:C178"/>
    <mergeCell ref="B184:C184"/>
    <mergeCell ref="B116:H116"/>
    <mergeCell ref="I116:J116"/>
    <mergeCell ref="B134:C134"/>
    <mergeCell ref="B141:C141"/>
    <mergeCell ref="E111:J111"/>
    <mergeCell ref="A112:F112"/>
    <mergeCell ref="G112:J112"/>
    <mergeCell ref="A113:F113"/>
    <mergeCell ref="A114:F114"/>
    <mergeCell ref="G114:H114"/>
    <mergeCell ref="I114:J1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0" fitToHeight="4" orientation="portrait" r:id="rId1"/>
  <rowBreaks count="3" manualBreakCount="3">
    <brk id="111" max="9" man="1"/>
    <brk id="218" max="9" man="1"/>
    <brk id="3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57"/>
  <sheetViews>
    <sheetView view="pageBreakPreview" topLeftCell="A322" zoomScaleNormal="100" zoomScaleSheetLayoutView="100" workbookViewId="0">
      <selection activeCell="I35" sqref="I35:R35"/>
    </sheetView>
  </sheetViews>
  <sheetFormatPr defaultRowHeight="15"/>
  <cols>
    <col min="1" max="1" width="11.42578125" bestFit="1" customWidth="1"/>
    <col min="2" max="2" width="96.85546875" style="389" customWidth="1"/>
    <col min="3" max="3" width="7.5703125" style="389" bestFit="1" customWidth="1"/>
    <col min="4" max="4" width="13.140625" style="389" bestFit="1" customWidth="1"/>
    <col min="5" max="5" width="12.42578125" customWidth="1"/>
    <col min="6" max="6" width="14.140625" customWidth="1"/>
    <col min="7" max="7" width="14.5703125" bestFit="1" customWidth="1"/>
    <col min="8" max="8" width="19.140625" customWidth="1"/>
    <col min="9" max="9" width="9.85546875" style="121" bestFit="1" customWidth="1"/>
  </cols>
  <sheetData>
    <row r="1" spans="1:9" s="32" customFormat="1" ht="18.75">
      <c r="A1" s="788" t="s">
        <v>57</v>
      </c>
      <c r="B1" s="788"/>
      <c r="C1" s="788"/>
      <c r="D1" s="788"/>
      <c r="E1" s="788"/>
      <c r="F1" s="788"/>
      <c r="G1" s="788"/>
      <c r="H1" s="788"/>
      <c r="I1" s="119"/>
    </row>
    <row r="2" spans="1:9" s="32" customFormat="1" ht="24" thickBot="1">
      <c r="A2" s="818" t="str">
        <f>'DADOS DE ENTRADA'!$B$21</f>
        <v>PREFEITURA MUNICIPAL DE ITAJAÍ</v>
      </c>
      <c r="B2" s="818"/>
      <c r="C2" s="818"/>
      <c r="D2" s="818"/>
      <c r="E2" s="818"/>
      <c r="F2" s="818"/>
      <c r="G2" s="818"/>
      <c r="H2" s="818"/>
      <c r="I2" s="119"/>
    </row>
    <row r="3" spans="1:9" s="32" customFormat="1">
      <c r="A3" s="778" t="s">
        <v>21</v>
      </c>
      <c r="B3" s="779"/>
      <c r="C3" s="779"/>
      <c r="D3" s="779"/>
      <c r="E3" s="792" t="s">
        <v>398</v>
      </c>
      <c r="F3" s="793"/>
      <c r="G3" s="793"/>
      <c r="H3" s="794"/>
      <c r="I3" s="119"/>
    </row>
    <row r="4" spans="1:9" s="32" customFormat="1" ht="19.5" thickBot="1">
      <c r="A4" s="795" t="str">
        <f>'DADOS DE ENTRADA'!$B$7</f>
        <v>AMPLIAÇÃO DO 7°B.B.M EM ITAJAÍ - ÁREA TOTAL: 870,90m²</v>
      </c>
      <c r="B4" s="796"/>
      <c r="C4" s="796"/>
      <c r="D4" s="796"/>
      <c r="E4" s="35" t="s">
        <v>23</v>
      </c>
      <c r="F4" s="36">
        <f>'DADOS DE ENTRADA'!$B$10</f>
        <v>42826</v>
      </c>
      <c r="G4" s="677" t="s">
        <v>943</v>
      </c>
      <c r="H4" s="451">
        <f>'DADOS DE ENTRADA'!$B$11</f>
        <v>42644</v>
      </c>
      <c r="I4" s="119"/>
    </row>
    <row r="5" spans="1:9" s="32" customFormat="1">
      <c r="A5" s="797" t="s">
        <v>22</v>
      </c>
      <c r="B5" s="798"/>
      <c r="C5" s="798"/>
      <c r="D5" s="799"/>
      <c r="E5" s="792" t="s">
        <v>65</v>
      </c>
      <c r="F5" s="793"/>
      <c r="G5" s="793" t="s">
        <v>66</v>
      </c>
      <c r="H5" s="794"/>
      <c r="I5" s="119"/>
    </row>
    <row r="6" spans="1:9" s="32" customFormat="1" ht="19.5" thickBot="1">
      <c r="A6" s="815" t="str">
        <f>'DADOS DE ENTRADA'!$B$8</f>
        <v>AVENIDA SETE DE SETEMBRO, 1878 - BAIRRO FAZENDA</v>
      </c>
      <c r="B6" s="816"/>
      <c r="C6" s="816"/>
      <c r="D6" s="817"/>
      <c r="E6" s="39" t="s">
        <v>64</v>
      </c>
      <c r="F6" s="48">
        <f>'DADOS DE ENTRADA'!$B$16</f>
        <v>0.20350000000000001</v>
      </c>
      <c r="G6" s="34" t="s">
        <v>64</v>
      </c>
      <c r="H6" s="49">
        <f>'DADOS DE ENTRADA'!$B$17</f>
        <v>0.111</v>
      </c>
      <c r="I6" s="119"/>
    </row>
    <row r="7" spans="1:9" s="41" customFormat="1" ht="19.5" thickBot="1">
      <c r="A7" s="40">
        <f>'DADOS DE ENTRADA'!$B$9</f>
        <v>42887</v>
      </c>
      <c r="B7" s="788" t="s">
        <v>78</v>
      </c>
      <c r="C7" s="788"/>
      <c r="D7" s="788"/>
      <c r="E7" s="788"/>
      <c r="F7" s="788"/>
      <c r="G7" s="788" t="s">
        <v>565</v>
      </c>
      <c r="H7" s="788"/>
    </row>
    <row r="8" spans="1:9" s="23" customFormat="1" ht="15.75" thickBot="1">
      <c r="A8" s="42" t="s">
        <v>58</v>
      </c>
      <c r="B8" s="710" t="s">
        <v>60</v>
      </c>
      <c r="C8" s="710" t="s">
        <v>61</v>
      </c>
      <c r="D8" s="710" t="s">
        <v>62</v>
      </c>
      <c r="E8" s="836" t="s">
        <v>77</v>
      </c>
      <c r="F8" s="837"/>
      <c r="G8" s="837"/>
      <c r="H8" s="838"/>
      <c r="I8" s="120"/>
    </row>
    <row r="9" spans="1:9" s="23" customFormat="1">
      <c r="A9" s="128">
        <v>1</v>
      </c>
      <c r="B9" s="216" t="s">
        <v>121</v>
      </c>
      <c r="C9" s="216"/>
      <c r="D9" s="216"/>
      <c r="E9" s="793"/>
      <c r="F9" s="793"/>
      <c r="G9" s="793"/>
      <c r="H9" s="794"/>
      <c r="I9" s="120"/>
    </row>
    <row r="10" spans="1:9" s="33" customFormat="1">
      <c r="A10" s="66" t="s">
        <v>71</v>
      </c>
      <c r="B10" s="213" t="s">
        <v>120</v>
      </c>
      <c r="C10" s="656" t="s">
        <v>129</v>
      </c>
      <c r="D10" s="214">
        <v>3</v>
      </c>
      <c r="E10" s="822" t="s">
        <v>161</v>
      </c>
      <c r="F10" s="822"/>
      <c r="G10" s="822"/>
      <c r="H10" s="823"/>
      <c r="I10" s="119" t="s">
        <v>177</v>
      </c>
    </row>
    <row r="11" spans="1:9" s="33" customFormat="1">
      <c r="A11" s="66" t="s">
        <v>72</v>
      </c>
      <c r="B11" s="213" t="s">
        <v>376</v>
      </c>
      <c r="C11" s="656" t="s">
        <v>129</v>
      </c>
      <c r="D11" s="214">
        <v>9</v>
      </c>
      <c r="E11" s="822" t="s">
        <v>273</v>
      </c>
      <c r="F11" s="822"/>
      <c r="G11" s="822"/>
      <c r="H11" s="823"/>
      <c r="I11" s="119" t="s">
        <v>177</v>
      </c>
    </row>
    <row r="12" spans="1:9" s="33" customFormat="1">
      <c r="A12" s="66" t="s">
        <v>122</v>
      </c>
      <c r="B12" s="213" t="s">
        <v>377</v>
      </c>
      <c r="C12" s="656" t="s">
        <v>129</v>
      </c>
      <c r="D12" s="214">
        <v>4.5</v>
      </c>
      <c r="E12" s="822" t="s">
        <v>378</v>
      </c>
      <c r="F12" s="822"/>
      <c r="G12" s="822"/>
      <c r="H12" s="823"/>
      <c r="I12" s="119" t="s">
        <v>177</v>
      </c>
    </row>
    <row r="13" spans="1:9" s="33" customFormat="1">
      <c r="A13" s="66" t="s">
        <v>274</v>
      </c>
      <c r="B13" s="213" t="s">
        <v>123</v>
      </c>
      <c r="C13" s="656" t="s">
        <v>129</v>
      </c>
      <c r="D13" s="214">
        <v>217.85</v>
      </c>
      <c r="E13" s="824" t="s">
        <v>162</v>
      </c>
      <c r="F13" s="824"/>
      <c r="G13" s="824"/>
      <c r="H13" s="825"/>
      <c r="I13" s="119" t="s">
        <v>177</v>
      </c>
    </row>
    <row r="14" spans="1:9" s="33" customFormat="1" ht="15.75" thickBot="1">
      <c r="A14" s="68"/>
      <c r="B14" s="227"/>
      <c r="C14" s="227"/>
      <c r="D14" s="227"/>
      <c r="E14" s="846"/>
      <c r="F14" s="846"/>
      <c r="G14" s="846"/>
      <c r="H14" s="847"/>
      <c r="I14" s="119"/>
    </row>
    <row r="15" spans="1:9" s="23" customFormat="1">
      <c r="A15" s="15">
        <v>2</v>
      </c>
      <c r="B15" s="216" t="s">
        <v>417</v>
      </c>
      <c r="C15" s="216"/>
      <c r="D15" s="216"/>
      <c r="E15" s="841"/>
      <c r="F15" s="841"/>
      <c r="G15" s="841"/>
      <c r="H15" s="842"/>
      <c r="I15" s="120"/>
    </row>
    <row r="16" spans="1:9" s="33" customFormat="1">
      <c r="A16" s="212" t="s">
        <v>73</v>
      </c>
      <c r="B16" s="213" t="s">
        <v>667</v>
      </c>
      <c r="C16" s="656" t="s">
        <v>130</v>
      </c>
      <c r="D16" s="214">
        <v>117.1</v>
      </c>
      <c r="E16" s="824" t="s">
        <v>659</v>
      </c>
      <c r="F16" s="824"/>
      <c r="G16" s="824"/>
      <c r="H16" s="825"/>
      <c r="I16" s="119" t="s">
        <v>177</v>
      </c>
    </row>
    <row r="17" spans="1:9" s="33" customFormat="1">
      <c r="A17" s="212" t="s">
        <v>74</v>
      </c>
      <c r="B17" s="213" t="s">
        <v>665</v>
      </c>
      <c r="C17" s="656" t="s">
        <v>129</v>
      </c>
      <c r="D17" s="214">
        <v>208.5</v>
      </c>
      <c r="E17" s="786" t="s">
        <v>666</v>
      </c>
      <c r="F17" s="834"/>
      <c r="G17" s="834"/>
      <c r="H17" s="835"/>
      <c r="I17" s="119"/>
    </row>
    <row r="18" spans="1:9" s="33" customFormat="1">
      <c r="A18" s="212" t="s">
        <v>127</v>
      </c>
      <c r="B18" s="213" t="s">
        <v>668</v>
      </c>
      <c r="C18" s="656" t="s">
        <v>130</v>
      </c>
      <c r="D18" s="214">
        <v>117.1</v>
      </c>
      <c r="E18" s="824" t="s">
        <v>659</v>
      </c>
      <c r="F18" s="824"/>
      <c r="G18" s="824"/>
      <c r="H18" s="825"/>
      <c r="I18" s="119" t="s">
        <v>177</v>
      </c>
    </row>
    <row r="19" spans="1:9" s="33" customFormat="1">
      <c r="A19" s="212" t="s">
        <v>660</v>
      </c>
      <c r="B19" s="213" t="s">
        <v>669</v>
      </c>
      <c r="C19" s="656" t="s">
        <v>670</v>
      </c>
      <c r="D19" s="214">
        <v>1484</v>
      </c>
      <c r="E19" s="824" t="s">
        <v>671</v>
      </c>
      <c r="F19" s="824"/>
      <c r="G19" s="824"/>
      <c r="H19" s="825"/>
      <c r="I19" s="119" t="s">
        <v>177</v>
      </c>
    </row>
    <row r="20" spans="1:9" s="33" customFormat="1">
      <c r="A20" s="212" t="s">
        <v>661</v>
      </c>
      <c r="B20" s="221" t="s">
        <v>672</v>
      </c>
      <c r="C20" s="222" t="s">
        <v>129</v>
      </c>
      <c r="D20" s="223">
        <v>1118.25</v>
      </c>
      <c r="E20" s="786" t="s">
        <v>663</v>
      </c>
      <c r="F20" s="834"/>
      <c r="G20" s="834"/>
      <c r="H20" s="835"/>
      <c r="I20" s="119"/>
    </row>
    <row r="21" spans="1:9" s="33" customFormat="1">
      <c r="A21" s="212" t="s">
        <v>664</v>
      </c>
      <c r="B21" s="221" t="s">
        <v>662</v>
      </c>
      <c r="C21" s="222" t="s">
        <v>129</v>
      </c>
      <c r="D21" s="223">
        <v>1118.25</v>
      </c>
      <c r="E21" s="786" t="s">
        <v>663</v>
      </c>
      <c r="F21" s="834"/>
      <c r="G21" s="834"/>
      <c r="H21" s="835"/>
      <c r="I21" s="119"/>
    </row>
    <row r="22" spans="1:9" s="33" customFormat="1" ht="15.75" thickBot="1">
      <c r="A22" s="220"/>
      <c r="B22" s="221"/>
      <c r="C22" s="222"/>
      <c r="D22" s="223"/>
      <c r="E22" s="854"/>
      <c r="F22" s="855"/>
      <c r="G22" s="855"/>
      <c r="H22" s="856"/>
      <c r="I22" s="119"/>
    </row>
    <row r="23" spans="1:9" s="33" customFormat="1">
      <c r="A23" s="15">
        <v>3</v>
      </c>
      <c r="B23" s="216" t="s">
        <v>124</v>
      </c>
      <c r="C23" s="216"/>
      <c r="D23" s="216"/>
      <c r="E23" s="841"/>
      <c r="F23" s="841"/>
      <c r="G23" s="841"/>
      <c r="H23" s="842"/>
      <c r="I23" s="119"/>
    </row>
    <row r="24" spans="1:9" s="33" customFormat="1">
      <c r="A24" s="212" t="s">
        <v>75</v>
      </c>
      <c r="B24" s="213" t="s">
        <v>125</v>
      </c>
      <c r="C24" s="656" t="s">
        <v>130</v>
      </c>
      <c r="D24" s="214">
        <v>38.35</v>
      </c>
      <c r="E24" s="824" t="s">
        <v>821</v>
      </c>
      <c r="F24" s="824"/>
      <c r="G24" s="824"/>
      <c r="H24" s="825"/>
      <c r="I24" s="119"/>
    </row>
    <row r="25" spans="1:9" s="33" customFormat="1">
      <c r="A25" s="212" t="s">
        <v>74</v>
      </c>
      <c r="B25" s="213" t="s">
        <v>126</v>
      </c>
      <c r="C25" s="656" t="s">
        <v>130</v>
      </c>
      <c r="D25" s="214">
        <v>5.75</v>
      </c>
      <c r="E25" s="824" t="s">
        <v>822</v>
      </c>
      <c r="F25" s="824"/>
      <c r="G25" s="824"/>
      <c r="H25" s="825"/>
      <c r="I25" s="119"/>
    </row>
    <row r="26" spans="1:9" s="33" customFormat="1">
      <c r="A26" s="212" t="s">
        <v>127</v>
      </c>
      <c r="B26" s="213" t="s">
        <v>128</v>
      </c>
      <c r="C26" s="656" t="s">
        <v>130</v>
      </c>
      <c r="D26" s="214">
        <v>19.600000000000001</v>
      </c>
      <c r="E26" s="824" t="s">
        <v>820</v>
      </c>
      <c r="F26" s="824"/>
      <c r="G26" s="824"/>
      <c r="H26" s="825"/>
      <c r="I26" s="119"/>
    </row>
    <row r="27" spans="1:9" s="33" customFormat="1" ht="15.75" thickBot="1">
      <c r="A27" s="224"/>
      <c r="B27" s="227"/>
      <c r="C27" s="227"/>
      <c r="D27" s="227"/>
      <c r="E27" s="854"/>
      <c r="F27" s="855"/>
      <c r="G27" s="855"/>
      <c r="H27" s="856"/>
      <c r="I27" s="119"/>
    </row>
    <row r="28" spans="1:9" s="23" customFormat="1">
      <c r="A28" s="15">
        <v>4</v>
      </c>
      <c r="B28" s="216" t="s">
        <v>131</v>
      </c>
      <c r="C28" s="216"/>
      <c r="D28" s="216"/>
      <c r="E28" s="866"/>
      <c r="F28" s="867"/>
      <c r="G28" s="867"/>
      <c r="H28" s="868"/>
      <c r="I28" s="120"/>
    </row>
    <row r="29" spans="1:9" s="23" customFormat="1">
      <c r="A29" s="217" t="s">
        <v>134</v>
      </c>
      <c r="B29" s="218" t="s">
        <v>413</v>
      </c>
      <c r="C29" s="218"/>
      <c r="D29" s="218"/>
      <c r="E29" s="786"/>
      <c r="F29" s="834"/>
      <c r="G29" s="834"/>
      <c r="H29" s="835"/>
      <c r="I29" s="120"/>
    </row>
    <row r="30" spans="1:9" s="33" customFormat="1">
      <c r="A30" s="212" t="s">
        <v>135</v>
      </c>
      <c r="B30" s="711" t="s">
        <v>416</v>
      </c>
      <c r="C30" s="656" t="s">
        <v>140</v>
      </c>
      <c r="D30" s="214">
        <v>570</v>
      </c>
      <c r="E30" s="786" t="s">
        <v>461</v>
      </c>
      <c r="F30" s="834"/>
      <c r="G30" s="834"/>
      <c r="H30" s="835"/>
      <c r="I30" s="119" t="s">
        <v>177</v>
      </c>
    </row>
    <row r="31" spans="1:9" s="33" customFormat="1">
      <c r="A31" s="217" t="s">
        <v>136</v>
      </c>
      <c r="B31" s="218" t="s">
        <v>460</v>
      </c>
      <c r="C31" s="659"/>
      <c r="D31" s="417"/>
      <c r="E31" s="843"/>
      <c r="F31" s="844"/>
      <c r="G31" s="844"/>
      <c r="H31" s="845"/>
      <c r="I31" s="119" t="s">
        <v>177</v>
      </c>
    </row>
    <row r="32" spans="1:9" s="33" customFormat="1">
      <c r="A32" s="212" t="s">
        <v>137</v>
      </c>
      <c r="B32" s="219" t="s">
        <v>564</v>
      </c>
      <c r="C32" s="392" t="s">
        <v>130</v>
      </c>
      <c r="D32" s="214">
        <v>13.4</v>
      </c>
      <c r="E32" s="786" t="s">
        <v>220</v>
      </c>
      <c r="F32" s="834"/>
      <c r="G32" s="834"/>
      <c r="H32" s="835"/>
      <c r="I32" s="119" t="s">
        <v>177</v>
      </c>
    </row>
    <row r="33" spans="1:9" s="33" customFormat="1">
      <c r="A33" s="212" t="s">
        <v>143</v>
      </c>
      <c r="B33" s="391" t="s">
        <v>254</v>
      </c>
      <c r="C33" s="392" t="s">
        <v>142</v>
      </c>
      <c r="D33" s="214">
        <v>8.1999999999999993</v>
      </c>
      <c r="E33" s="824" t="s">
        <v>220</v>
      </c>
      <c r="F33" s="824"/>
      <c r="G33" s="824"/>
      <c r="H33" s="825"/>
      <c r="I33" s="119" t="s">
        <v>177</v>
      </c>
    </row>
    <row r="34" spans="1:9" s="33" customFormat="1">
      <c r="A34" s="212" t="s">
        <v>144</v>
      </c>
      <c r="B34" s="391" t="s">
        <v>255</v>
      </c>
      <c r="C34" s="392" t="s">
        <v>142</v>
      </c>
      <c r="D34" s="214">
        <v>31.3</v>
      </c>
      <c r="E34" s="824" t="s">
        <v>220</v>
      </c>
      <c r="F34" s="824"/>
      <c r="G34" s="824"/>
      <c r="H34" s="825"/>
      <c r="I34" s="119"/>
    </row>
    <row r="35" spans="1:9" s="33" customFormat="1">
      <c r="A35" s="212" t="s">
        <v>145</v>
      </c>
      <c r="B35" s="391" t="s">
        <v>256</v>
      </c>
      <c r="C35" s="392" t="s">
        <v>142</v>
      </c>
      <c r="D35" s="214">
        <v>664.9</v>
      </c>
      <c r="E35" s="824" t="s">
        <v>220</v>
      </c>
      <c r="F35" s="824"/>
      <c r="G35" s="824"/>
      <c r="H35" s="825"/>
      <c r="I35" s="119"/>
    </row>
    <row r="36" spans="1:9" s="33" customFormat="1">
      <c r="A36" s="212" t="s">
        <v>338</v>
      </c>
      <c r="B36" s="391" t="s">
        <v>414</v>
      </c>
      <c r="C36" s="392" t="s">
        <v>142</v>
      </c>
      <c r="D36" s="214">
        <v>333.2</v>
      </c>
      <c r="E36" s="824" t="s">
        <v>220</v>
      </c>
      <c r="F36" s="824"/>
      <c r="G36" s="824"/>
      <c r="H36" s="825"/>
      <c r="I36" s="119"/>
    </row>
    <row r="37" spans="1:9" s="33" customFormat="1">
      <c r="A37" s="212" t="s">
        <v>339</v>
      </c>
      <c r="B37" s="391" t="s">
        <v>253</v>
      </c>
      <c r="C37" s="392" t="s">
        <v>142</v>
      </c>
      <c r="D37" s="214">
        <v>177.6</v>
      </c>
      <c r="E37" s="824" t="s">
        <v>220</v>
      </c>
      <c r="F37" s="824"/>
      <c r="G37" s="824"/>
      <c r="H37" s="825"/>
      <c r="I37" s="119"/>
    </row>
    <row r="38" spans="1:9" s="33" customFormat="1">
      <c r="A38" s="212" t="s">
        <v>340</v>
      </c>
      <c r="B38" s="711" t="s">
        <v>415</v>
      </c>
      <c r="C38" s="392" t="s">
        <v>129</v>
      </c>
      <c r="D38" s="214">
        <v>90.82</v>
      </c>
      <c r="E38" s="824" t="s">
        <v>220</v>
      </c>
      <c r="F38" s="824"/>
      <c r="G38" s="824"/>
      <c r="H38" s="825"/>
      <c r="I38" s="119"/>
    </row>
    <row r="39" spans="1:9" s="23" customFormat="1">
      <c r="A39" s="217" t="s">
        <v>138</v>
      </c>
      <c r="B39" s="218" t="s">
        <v>132</v>
      </c>
      <c r="C39" s="218"/>
      <c r="D39" s="214"/>
      <c r="E39" s="824"/>
      <c r="F39" s="824"/>
      <c r="G39" s="824"/>
      <c r="H39" s="825"/>
      <c r="I39" s="120"/>
    </row>
    <row r="40" spans="1:9" s="33" customFormat="1">
      <c r="A40" s="212" t="s">
        <v>139</v>
      </c>
      <c r="B40" s="219" t="s">
        <v>564</v>
      </c>
      <c r="C40" s="656" t="s">
        <v>130</v>
      </c>
      <c r="D40" s="214">
        <v>15.35</v>
      </c>
      <c r="E40" s="824" t="s">
        <v>220</v>
      </c>
      <c r="F40" s="824"/>
      <c r="G40" s="824"/>
      <c r="H40" s="825"/>
      <c r="I40" s="119" t="s">
        <v>177</v>
      </c>
    </row>
    <row r="41" spans="1:9" s="33" customFormat="1">
      <c r="A41" s="212" t="s">
        <v>221</v>
      </c>
      <c r="B41" s="213" t="s">
        <v>257</v>
      </c>
      <c r="C41" s="656" t="s">
        <v>142</v>
      </c>
      <c r="D41" s="214">
        <v>158</v>
      </c>
      <c r="E41" s="824" t="s">
        <v>220</v>
      </c>
      <c r="F41" s="824"/>
      <c r="G41" s="824"/>
      <c r="H41" s="825"/>
      <c r="I41" s="119" t="s">
        <v>177</v>
      </c>
    </row>
    <row r="42" spans="1:9" s="33" customFormat="1">
      <c r="A42" s="212" t="s">
        <v>222</v>
      </c>
      <c r="B42" s="213" t="s">
        <v>258</v>
      </c>
      <c r="C42" s="656" t="s">
        <v>142</v>
      </c>
      <c r="D42" s="214">
        <v>107.9</v>
      </c>
      <c r="E42" s="824" t="s">
        <v>220</v>
      </c>
      <c r="F42" s="824"/>
      <c r="G42" s="824"/>
      <c r="H42" s="825"/>
      <c r="I42" s="119" t="s">
        <v>177</v>
      </c>
    </row>
    <row r="43" spans="1:9" s="33" customFormat="1">
      <c r="A43" s="212" t="s">
        <v>263</v>
      </c>
      <c r="B43" s="213" t="s">
        <v>259</v>
      </c>
      <c r="C43" s="656" t="s">
        <v>142</v>
      </c>
      <c r="D43" s="214">
        <v>255.9</v>
      </c>
      <c r="E43" s="824" t="s">
        <v>220</v>
      </c>
      <c r="F43" s="824"/>
      <c r="G43" s="824"/>
      <c r="H43" s="825"/>
      <c r="I43" s="119" t="s">
        <v>177</v>
      </c>
    </row>
    <row r="44" spans="1:9" s="33" customFormat="1">
      <c r="A44" s="212" t="s">
        <v>341</v>
      </c>
      <c r="B44" s="213" t="s">
        <v>260</v>
      </c>
      <c r="C44" s="656" t="s">
        <v>142</v>
      </c>
      <c r="D44" s="214">
        <v>234</v>
      </c>
      <c r="E44" s="824" t="s">
        <v>220</v>
      </c>
      <c r="F44" s="824"/>
      <c r="G44" s="824"/>
      <c r="H44" s="825"/>
      <c r="I44" s="119" t="s">
        <v>177</v>
      </c>
    </row>
    <row r="45" spans="1:9" s="33" customFormat="1">
      <c r="A45" s="212" t="s">
        <v>342</v>
      </c>
      <c r="B45" s="213" t="s">
        <v>412</v>
      </c>
      <c r="C45" s="656" t="s">
        <v>142</v>
      </c>
      <c r="D45" s="214">
        <v>186.6</v>
      </c>
      <c r="E45" s="824" t="s">
        <v>220</v>
      </c>
      <c r="F45" s="824"/>
      <c r="G45" s="824"/>
      <c r="H45" s="825"/>
      <c r="I45" s="119"/>
    </row>
    <row r="46" spans="1:9" s="33" customFormat="1">
      <c r="A46" s="212" t="s">
        <v>372</v>
      </c>
      <c r="B46" s="219" t="s">
        <v>229</v>
      </c>
      <c r="C46" s="656" t="s">
        <v>129</v>
      </c>
      <c r="D46" s="214">
        <v>211.9</v>
      </c>
      <c r="E46" s="824" t="s">
        <v>220</v>
      </c>
      <c r="F46" s="824"/>
      <c r="G46" s="824"/>
      <c r="H46" s="825"/>
      <c r="I46" s="119" t="s">
        <v>177</v>
      </c>
    </row>
    <row r="47" spans="1:9" s="23" customFormat="1">
      <c r="A47" s="217" t="s">
        <v>223</v>
      </c>
      <c r="B47" s="218" t="s">
        <v>589</v>
      </c>
      <c r="C47" s="218"/>
      <c r="D47" s="214"/>
      <c r="E47" s="839"/>
      <c r="F47" s="839"/>
      <c r="G47" s="839"/>
      <c r="H47" s="840"/>
      <c r="I47" s="120"/>
    </row>
    <row r="48" spans="1:9" s="23" customFormat="1">
      <c r="A48" s="239" t="s">
        <v>224</v>
      </c>
      <c r="B48" s="219" t="s">
        <v>556</v>
      </c>
      <c r="C48" s="231" t="s">
        <v>129</v>
      </c>
      <c r="D48" s="214">
        <v>109.8</v>
      </c>
      <c r="E48" s="824" t="s">
        <v>220</v>
      </c>
      <c r="F48" s="824"/>
      <c r="G48" s="824"/>
      <c r="H48" s="825"/>
      <c r="I48" s="120"/>
    </row>
    <row r="49" spans="1:9" s="33" customFormat="1">
      <c r="A49" s="239" t="s">
        <v>225</v>
      </c>
      <c r="B49" s="219" t="s">
        <v>564</v>
      </c>
      <c r="C49" s="656" t="s">
        <v>130</v>
      </c>
      <c r="D49" s="214">
        <v>17.7</v>
      </c>
      <c r="E49" s="824" t="s">
        <v>220</v>
      </c>
      <c r="F49" s="824"/>
      <c r="G49" s="824"/>
      <c r="H49" s="825"/>
      <c r="I49" s="119" t="s">
        <v>177</v>
      </c>
    </row>
    <row r="50" spans="1:9" s="33" customFormat="1">
      <c r="A50" s="239" t="s">
        <v>226</v>
      </c>
      <c r="B50" s="213" t="s">
        <v>261</v>
      </c>
      <c r="C50" s="656" t="s">
        <v>142</v>
      </c>
      <c r="D50" s="214">
        <v>38.200000000000003</v>
      </c>
      <c r="E50" s="824" t="s">
        <v>220</v>
      </c>
      <c r="F50" s="824"/>
      <c r="G50" s="824"/>
      <c r="H50" s="825"/>
      <c r="I50" s="119" t="s">
        <v>177</v>
      </c>
    </row>
    <row r="51" spans="1:9" s="33" customFormat="1">
      <c r="A51" s="239" t="s">
        <v>227</v>
      </c>
      <c r="B51" s="213" t="s">
        <v>262</v>
      </c>
      <c r="C51" s="656" t="s">
        <v>142</v>
      </c>
      <c r="D51" s="214">
        <v>64.7</v>
      </c>
      <c r="E51" s="824" t="s">
        <v>220</v>
      </c>
      <c r="F51" s="824"/>
      <c r="G51" s="824"/>
      <c r="H51" s="825"/>
      <c r="I51" s="119" t="s">
        <v>177</v>
      </c>
    </row>
    <row r="52" spans="1:9" s="33" customFormat="1">
      <c r="A52" s="239" t="s">
        <v>266</v>
      </c>
      <c r="B52" s="213" t="s">
        <v>265</v>
      </c>
      <c r="C52" s="656" t="s">
        <v>142</v>
      </c>
      <c r="D52" s="214">
        <v>404.1</v>
      </c>
      <c r="E52" s="824" t="s">
        <v>220</v>
      </c>
      <c r="F52" s="824"/>
      <c r="G52" s="824"/>
      <c r="H52" s="825"/>
      <c r="I52" s="119" t="s">
        <v>177</v>
      </c>
    </row>
    <row r="53" spans="1:9" s="33" customFormat="1">
      <c r="A53" s="239" t="s">
        <v>558</v>
      </c>
      <c r="B53" s="213" t="s">
        <v>264</v>
      </c>
      <c r="C53" s="656" t="s">
        <v>142</v>
      </c>
      <c r="D53" s="223">
        <v>5.7</v>
      </c>
      <c r="E53" s="824" t="s">
        <v>220</v>
      </c>
      <c r="F53" s="824"/>
      <c r="G53" s="824"/>
      <c r="H53" s="825"/>
      <c r="I53" s="119"/>
    </row>
    <row r="54" spans="1:9" s="33" customFormat="1" ht="15.75" thickBot="1">
      <c r="A54" s="220"/>
      <c r="B54" s="221"/>
      <c r="C54" s="222"/>
      <c r="D54" s="223"/>
      <c r="E54" s="864"/>
      <c r="F54" s="864"/>
      <c r="G54" s="864"/>
      <c r="H54" s="865"/>
      <c r="I54" s="119"/>
    </row>
    <row r="55" spans="1:9" s="23" customFormat="1">
      <c r="A55" s="15">
        <v>5</v>
      </c>
      <c r="B55" s="216" t="s">
        <v>133</v>
      </c>
      <c r="C55" s="216"/>
      <c r="D55" s="216"/>
      <c r="E55" s="841"/>
      <c r="F55" s="841"/>
      <c r="G55" s="841"/>
      <c r="H55" s="842"/>
      <c r="I55" s="120"/>
    </row>
    <row r="56" spans="1:9" s="23" customFormat="1">
      <c r="A56" s="217" t="s">
        <v>152</v>
      </c>
      <c r="B56" s="218" t="s">
        <v>424</v>
      </c>
      <c r="C56" s="218"/>
      <c r="D56" s="218"/>
      <c r="E56" s="839"/>
      <c r="F56" s="839"/>
      <c r="G56" s="839"/>
      <c r="H56" s="840"/>
      <c r="I56" s="120"/>
    </row>
    <row r="57" spans="1:9" s="33" customFormat="1">
      <c r="A57" s="212" t="s">
        <v>418</v>
      </c>
      <c r="B57" s="219" t="s">
        <v>564</v>
      </c>
      <c r="C57" s="656" t="s">
        <v>130</v>
      </c>
      <c r="D57" s="214">
        <v>8.1</v>
      </c>
      <c r="E57" s="824" t="s">
        <v>220</v>
      </c>
      <c r="F57" s="824"/>
      <c r="G57" s="824"/>
      <c r="H57" s="825"/>
      <c r="I57" s="119" t="s">
        <v>177</v>
      </c>
    </row>
    <row r="58" spans="1:9" s="33" customFormat="1">
      <c r="A58" s="212" t="s">
        <v>419</v>
      </c>
      <c r="B58" s="213" t="s">
        <v>257</v>
      </c>
      <c r="C58" s="656" t="s">
        <v>142</v>
      </c>
      <c r="D58" s="214">
        <v>147.19999999999999</v>
      </c>
      <c r="E58" s="824" t="s">
        <v>220</v>
      </c>
      <c r="F58" s="824"/>
      <c r="G58" s="824"/>
      <c r="H58" s="825"/>
      <c r="I58" s="119" t="s">
        <v>177</v>
      </c>
    </row>
    <row r="59" spans="1:9" s="33" customFormat="1">
      <c r="A59" s="212" t="s">
        <v>420</v>
      </c>
      <c r="B59" s="213" t="s">
        <v>259</v>
      </c>
      <c r="C59" s="656" t="s">
        <v>142</v>
      </c>
      <c r="D59" s="214">
        <v>23.5</v>
      </c>
      <c r="E59" s="824" t="s">
        <v>220</v>
      </c>
      <c r="F59" s="824"/>
      <c r="G59" s="824"/>
      <c r="H59" s="825"/>
      <c r="I59" s="119" t="s">
        <v>177</v>
      </c>
    </row>
    <row r="60" spans="1:9" s="33" customFormat="1">
      <c r="A60" s="212" t="s">
        <v>421</v>
      </c>
      <c r="B60" s="213" t="s">
        <v>260</v>
      </c>
      <c r="C60" s="656" t="s">
        <v>142</v>
      </c>
      <c r="D60" s="214">
        <v>343.3</v>
      </c>
      <c r="E60" s="824" t="s">
        <v>220</v>
      </c>
      <c r="F60" s="824"/>
      <c r="G60" s="824"/>
      <c r="H60" s="825"/>
      <c r="I60" s="119" t="s">
        <v>177</v>
      </c>
    </row>
    <row r="61" spans="1:9" s="33" customFormat="1">
      <c r="A61" s="212" t="s">
        <v>422</v>
      </c>
      <c r="B61" s="213" t="s">
        <v>412</v>
      </c>
      <c r="C61" s="656" t="s">
        <v>142</v>
      </c>
      <c r="D61" s="214">
        <v>582.5</v>
      </c>
      <c r="E61" s="824" t="s">
        <v>220</v>
      </c>
      <c r="F61" s="824"/>
      <c r="G61" s="824"/>
      <c r="H61" s="825"/>
      <c r="I61" s="119"/>
    </row>
    <row r="62" spans="1:9" s="33" customFormat="1">
      <c r="A62" s="212" t="s">
        <v>423</v>
      </c>
      <c r="B62" s="219" t="s">
        <v>267</v>
      </c>
      <c r="C62" s="656" t="s">
        <v>129</v>
      </c>
      <c r="D62" s="214">
        <v>112.6</v>
      </c>
      <c r="E62" s="824" t="s">
        <v>220</v>
      </c>
      <c r="F62" s="824"/>
      <c r="G62" s="824"/>
      <c r="H62" s="825"/>
      <c r="I62" s="119" t="s">
        <v>177</v>
      </c>
    </row>
    <row r="63" spans="1:9" s="33" customFormat="1">
      <c r="A63" s="217" t="s">
        <v>155</v>
      </c>
      <c r="B63" s="218" t="s">
        <v>440</v>
      </c>
      <c r="C63" s="218"/>
      <c r="D63" s="218"/>
      <c r="E63" s="839"/>
      <c r="F63" s="839"/>
      <c r="G63" s="839"/>
      <c r="H63" s="840"/>
      <c r="I63" s="119"/>
    </row>
    <row r="64" spans="1:9" s="33" customFormat="1">
      <c r="A64" s="212" t="s">
        <v>425</v>
      </c>
      <c r="B64" s="219" t="s">
        <v>564</v>
      </c>
      <c r="C64" s="656" t="s">
        <v>130</v>
      </c>
      <c r="D64" s="214">
        <v>15.3</v>
      </c>
      <c r="E64" s="824" t="s">
        <v>220</v>
      </c>
      <c r="F64" s="824"/>
      <c r="G64" s="824"/>
      <c r="H64" s="825"/>
      <c r="I64" s="119" t="s">
        <v>177</v>
      </c>
    </row>
    <row r="65" spans="1:9" s="33" customFormat="1">
      <c r="A65" s="212" t="s">
        <v>426</v>
      </c>
      <c r="B65" s="213" t="s">
        <v>257</v>
      </c>
      <c r="C65" s="656" t="s">
        <v>142</v>
      </c>
      <c r="D65" s="214">
        <v>176.6</v>
      </c>
      <c r="E65" s="824" t="s">
        <v>220</v>
      </c>
      <c r="F65" s="824"/>
      <c r="G65" s="824"/>
      <c r="H65" s="825"/>
      <c r="I65" s="119" t="s">
        <v>177</v>
      </c>
    </row>
    <row r="66" spans="1:9" s="33" customFormat="1">
      <c r="A66" s="212" t="s">
        <v>427</v>
      </c>
      <c r="B66" s="213" t="s">
        <v>381</v>
      </c>
      <c r="C66" s="656" t="s">
        <v>142</v>
      </c>
      <c r="D66" s="214">
        <v>164.8</v>
      </c>
      <c r="E66" s="824" t="s">
        <v>220</v>
      </c>
      <c r="F66" s="824"/>
      <c r="G66" s="824"/>
      <c r="H66" s="825"/>
      <c r="I66" s="119" t="s">
        <v>177</v>
      </c>
    </row>
    <row r="67" spans="1:9" s="33" customFormat="1">
      <c r="A67" s="212" t="s">
        <v>428</v>
      </c>
      <c r="B67" s="213" t="s">
        <v>258</v>
      </c>
      <c r="C67" s="656" t="s">
        <v>142</v>
      </c>
      <c r="D67" s="214">
        <v>29.6</v>
      </c>
      <c r="E67" s="824" t="s">
        <v>220</v>
      </c>
      <c r="F67" s="824"/>
      <c r="G67" s="824"/>
      <c r="H67" s="825"/>
      <c r="I67" s="119" t="s">
        <v>177</v>
      </c>
    </row>
    <row r="68" spans="1:9" s="33" customFormat="1">
      <c r="A68" s="212" t="s">
        <v>429</v>
      </c>
      <c r="B68" s="213" t="s">
        <v>259</v>
      </c>
      <c r="C68" s="656" t="s">
        <v>142</v>
      </c>
      <c r="D68" s="214">
        <v>184.7</v>
      </c>
      <c r="E68" s="824" t="s">
        <v>220</v>
      </c>
      <c r="F68" s="824"/>
      <c r="G68" s="824"/>
      <c r="H68" s="825"/>
      <c r="I68" s="119" t="s">
        <v>177</v>
      </c>
    </row>
    <row r="69" spans="1:9" s="33" customFormat="1">
      <c r="A69" s="212" t="s">
        <v>430</v>
      </c>
      <c r="B69" s="213" t="s">
        <v>260</v>
      </c>
      <c r="C69" s="656" t="s">
        <v>142</v>
      </c>
      <c r="D69" s="214">
        <v>423</v>
      </c>
      <c r="E69" s="824" t="s">
        <v>220</v>
      </c>
      <c r="F69" s="824"/>
      <c r="G69" s="824"/>
      <c r="H69" s="825"/>
      <c r="I69" s="119" t="s">
        <v>177</v>
      </c>
    </row>
    <row r="70" spans="1:9" s="33" customFormat="1">
      <c r="A70" s="212" t="s">
        <v>431</v>
      </c>
      <c r="B70" s="213" t="s">
        <v>412</v>
      </c>
      <c r="C70" s="656" t="s">
        <v>142</v>
      </c>
      <c r="D70" s="214">
        <v>327.10000000000002</v>
      </c>
      <c r="E70" s="824" t="s">
        <v>220</v>
      </c>
      <c r="F70" s="824"/>
      <c r="G70" s="824"/>
      <c r="H70" s="825"/>
      <c r="I70" s="119"/>
    </row>
    <row r="71" spans="1:9" s="33" customFormat="1">
      <c r="A71" s="212" t="s">
        <v>445</v>
      </c>
      <c r="B71" s="219" t="s">
        <v>267</v>
      </c>
      <c r="C71" s="656" t="s">
        <v>129</v>
      </c>
      <c r="D71" s="214">
        <v>213.2</v>
      </c>
      <c r="E71" s="824" t="s">
        <v>220</v>
      </c>
      <c r="F71" s="824"/>
      <c r="G71" s="824"/>
      <c r="H71" s="825"/>
      <c r="I71" s="119" t="s">
        <v>177</v>
      </c>
    </row>
    <row r="72" spans="1:9" s="33" customFormat="1">
      <c r="A72" s="217" t="s">
        <v>206</v>
      </c>
      <c r="B72" s="218" t="s">
        <v>441</v>
      </c>
      <c r="C72" s="218"/>
      <c r="D72" s="218"/>
      <c r="E72" s="839"/>
      <c r="F72" s="839"/>
      <c r="G72" s="839"/>
      <c r="H72" s="840"/>
      <c r="I72" s="119"/>
    </row>
    <row r="73" spans="1:9" s="33" customFormat="1">
      <c r="A73" s="239" t="s">
        <v>432</v>
      </c>
      <c r="B73" s="219" t="s">
        <v>556</v>
      </c>
      <c r="C73" s="231" t="s">
        <v>129</v>
      </c>
      <c r="D73" s="230">
        <v>95.35</v>
      </c>
      <c r="E73" s="824" t="s">
        <v>220</v>
      </c>
      <c r="F73" s="824"/>
      <c r="G73" s="824"/>
      <c r="H73" s="825"/>
      <c r="I73" s="119"/>
    </row>
    <row r="74" spans="1:9" s="33" customFormat="1">
      <c r="A74" s="239" t="s">
        <v>433</v>
      </c>
      <c r="B74" s="219" t="s">
        <v>564</v>
      </c>
      <c r="C74" s="656" t="s">
        <v>130</v>
      </c>
      <c r="D74" s="214">
        <v>40.299999999999997</v>
      </c>
      <c r="E74" s="824" t="s">
        <v>220</v>
      </c>
      <c r="F74" s="824"/>
      <c r="G74" s="824"/>
      <c r="H74" s="825"/>
      <c r="I74" s="119" t="s">
        <v>177</v>
      </c>
    </row>
    <row r="75" spans="1:9" s="33" customFormat="1">
      <c r="A75" s="239" t="s">
        <v>434</v>
      </c>
      <c r="B75" s="213" t="s">
        <v>261</v>
      </c>
      <c r="C75" s="656" t="s">
        <v>142</v>
      </c>
      <c r="D75" s="214">
        <v>84.8</v>
      </c>
      <c r="E75" s="824" t="s">
        <v>220</v>
      </c>
      <c r="F75" s="824"/>
      <c r="G75" s="824"/>
      <c r="H75" s="825"/>
      <c r="I75" s="119" t="s">
        <v>177</v>
      </c>
    </row>
    <row r="76" spans="1:9" s="33" customFormat="1">
      <c r="A76" s="239" t="s">
        <v>435</v>
      </c>
      <c r="B76" s="213" t="s">
        <v>262</v>
      </c>
      <c r="C76" s="656" t="s">
        <v>142</v>
      </c>
      <c r="D76" s="214">
        <v>24.6</v>
      </c>
      <c r="E76" s="824" t="s">
        <v>220</v>
      </c>
      <c r="F76" s="824"/>
      <c r="G76" s="824"/>
      <c r="H76" s="825"/>
      <c r="I76" s="119" t="s">
        <v>177</v>
      </c>
    </row>
    <row r="77" spans="1:9" s="33" customFormat="1">
      <c r="A77" s="239" t="s">
        <v>436</v>
      </c>
      <c r="B77" s="213" t="s">
        <v>265</v>
      </c>
      <c r="C77" s="656" t="s">
        <v>142</v>
      </c>
      <c r="D77" s="214">
        <v>19.899999999999999</v>
      </c>
      <c r="E77" s="824" t="s">
        <v>220</v>
      </c>
      <c r="F77" s="824"/>
      <c r="G77" s="824"/>
      <c r="H77" s="825"/>
      <c r="I77" s="119" t="s">
        <v>177</v>
      </c>
    </row>
    <row r="78" spans="1:9" s="33" customFormat="1">
      <c r="A78" s="239" t="s">
        <v>437</v>
      </c>
      <c r="B78" s="213" t="s">
        <v>446</v>
      </c>
      <c r="C78" s="656" t="s">
        <v>142</v>
      </c>
      <c r="D78" s="214">
        <v>310</v>
      </c>
      <c r="E78" s="824" t="s">
        <v>220</v>
      </c>
      <c r="F78" s="824"/>
      <c r="G78" s="824"/>
      <c r="H78" s="825"/>
      <c r="I78" s="119"/>
    </row>
    <row r="79" spans="1:9" s="33" customFormat="1">
      <c r="A79" s="239" t="s">
        <v>438</v>
      </c>
      <c r="B79" s="213" t="s">
        <v>264</v>
      </c>
      <c r="C79" s="656" t="s">
        <v>142</v>
      </c>
      <c r="D79" s="214">
        <v>1168.0999999999999</v>
      </c>
      <c r="E79" s="824" t="s">
        <v>220</v>
      </c>
      <c r="F79" s="824"/>
      <c r="G79" s="824"/>
      <c r="H79" s="825"/>
      <c r="I79" s="119" t="s">
        <v>177</v>
      </c>
    </row>
    <row r="80" spans="1:9" s="33" customFormat="1" ht="30">
      <c r="A80" s="239" t="s">
        <v>559</v>
      </c>
      <c r="B80" s="219" t="s">
        <v>593</v>
      </c>
      <c r="C80" s="656" t="s">
        <v>129</v>
      </c>
      <c r="D80" s="214">
        <v>170</v>
      </c>
      <c r="E80" s="824" t="s">
        <v>220</v>
      </c>
      <c r="F80" s="824"/>
      <c r="G80" s="824"/>
      <c r="H80" s="825"/>
      <c r="I80" s="119" t="s">
        <v>177</v>
      </c>
    </row>
    <row r="81" spans="1:9" s="33" customFormat="1">
      <c r="A81" s="239" t="s">
        <v>938</v>
      </c>
      <c r="B81" s="213" t="s">
        <v>941</v>
      </c>
      <c r="C81" s="656" t="s">
        <v>129</v>
      </c>
      <c r="D81" s="214">
        <v>2.7</v>
      </c>
      <c r="E81" s="824" t="s">
        <v>220</v>
      </c>
      <c r="F81" s="824"/>
      <c r="G81" s="824"/>
      <c r="H81" s="825"/>
      <c r="I81" s="119"/>
    </row>
    <row r="82" spans="1:9" s="33" customFormat="1">
      <c r="A82" s="239" t="s">
        <v>939</v>
      </c>
      <c r="B82" s="213" t="s">
        <v>942</v>
      </c>
      <c r="C82" s="656" t="s">
        <v>130</v>
      </c>
      <c r="D82" s="214">
        <v>0.55000000000000004</v>
      </c>
      <c r="E82" s="824" t="s">
        <v>940</v>
      </c>
      <c r="F82" s="824"/>
      <c r="G82" s="824"/>
      <c r="H82" s="825"/>
      <c r="I82" s="119"/>
    </row>
    <row r="83" spans="1:9" s="33" customFormat="1">
      <c r="A83" s="217" t="s">
        <v>439</v>
      </c>
      <c r="B83" s="430" t="s">
        <v>447</v>
      </c>
      <c r="C83" s="659"/>
      <c r="D83" s="417"/>
      <c r="E83" s="843"/>
      <c r="F83" s="844"/>
      <c r="G83" s="844"/>
      <c r="H83" s="845"/>
      <c r="I83" s="119"/>
    </row>
    <row r="84" spans="1:9" s="33" customFormat="1">
      <c r="A84" s="212" t="s">
        <v>448</v>
      </c>
      <c r="B84" s="219" t="s">
        <v>564</v>
      </c>
      <c r="C84" s="656" t="s">
        <v>130</v>
      </c>
      <c r="D84" s="214">
        <v>2.7</v>
      </c>
      <c r="E84" s="824" t="s">
        <v>220</v>
      </c>
      <c r="F84" s="824"/>
      <c r="G84" s="824"/>
      <c r="H84" s="825"/>
      <c r="I84" s="119"/>
    </row>
    <row r="85" spans="1:9" s="33" customFormat="1">
      <c r="A85" s="212" t="s">
        <v>455</v>
      </c>
      <c r="B85" s="213" t="s">
        <v>257</v>
      </c>
      <c r="C85" s="656" t="s">
        <v>142</v>
      </c>
      <c r="D85" s="214">
        <v>36.9</v>
      </c>
      <c r="E85" s="824" t="s">
        <v>220</v>
      </c>
      <c r="F85" s="824"/>
      <c r="G85" s="824"/>
      <c r="H85" s="825"/>
      <c r="I85" s="119"/>
    </row>
    <row r="86" spans="1:9" s="33" customFormat="1">
      <c r="A86" s="212" t="s">
        <v>456</v>
      </c>
      <c r="B86" s="213" t="s">
        <v>381</v>
      </c>
      <c r="C86" s="656" t="s">
        <v>142</v>
      </c>
      <c r="D86" s="214">
        <v>22</v>
      </c>
      <c r="E86" s="824" t="s">
        <v>220</v>
      </c>
      <c r="F86" s="824"/>
      <c r="G86" s="824"/>
      <c r="H86" s="825"/>
      <c r="I86" s="119"/>
    </row>
    <row r="87" spans="1:9" s="33" customFormat="1">
      <c r="A87" s="212" t="s">
        <v>457</v>
      </c>
      <c r="B87" s="213" t="s">
        <v>258</v>
      </c>
      <c r="C87" s="656" t="s">
        <v>142</v>
      </c>
      <c r="D87" s="214">
        <v>33.5</v>
      </c>
      <c r="E87" s="824" t="s">
        <v>220</v>
      </c>
      <c r="F87" s="824"/>
      <c r="G87" s="824"/>
      <c r="H87" s="825"/>
      <c r="I87" s="119"/>
    </row>
    <row r="88" spans="1:9" s="33" customFormat="1">
      <c r="A88" s="212" t="s">
        <v>458</v>
      </c>
      <c r="B88" s="219" t="s">
        <v>267</v>
      </c>
      <c r="C88" s="656" t="s">
        <v>129</v>
      </c>
      <c r="D88" s="214">
        <v>26.5</v>
      </c>
      <c r="E88" s="824" t="s">
        <v>220</v>
      </c>
      <c r="F88" s="824"/>
      <c r="G88" s="824"/>
      <c r="H88" s="825"/>
      <c r="I88" s="119"/>
    </row>
    <row r="89" spans="1:9" s="23" customFormat="1">
      <c r="A89" s="217" t="s">
        <v>449</v>
      </c>
      <c r="B89" s="218" t="s">
        <v>442</v>
      </c>
      <c r="C89" s="218"/>
      <c r="D89" s="218"/>
      <c r="E89" s="839"/>
      <c r="F89" s="839"/>
      <c r="G89" s="839"/>
      <c r="H89" s="840"/>
      <c r="I89" s="120"/>
    </row>
    <row r="90" spans="1:9" s="33" customFormat="1">
      <c r="A90" s="212" t="s">
        <v>450</v>
      </c>
      <c r="B90" s="219" t="s">
        <v>564</v>
      </c>
      <c r="C90" s="656" t="s">
        <v>130</v>
      </c>
      <c r="D90" s="214">
        <v>5.55</v>
      </c>
      <c r="E90" s="824" t="s">
        <v>220</v>
      </c>
      <c r="F90" s="824"/>
      <c r="G90" s="824"/>
      <c r="H90" s="825"/>
      <c r="I90" s="119" t="s">
        <v>177</v>
      </c>
    </row>
    <row r="91" spans="1:9" s="33" customFormat="1">
      <c r="A91" s="212" t="s">
        <v>451</v>
      </c>
      <c r="B91" s="213" t="s">
        <v>257</v>
      </c>
      <c r="C91" s="656" t="s">
        <v>142</v>
      </c>
      <c r="D91" s="214">
        <v>111.3</v>
      </c>
      <c r="E91" s="824" t="s">
        <v>220</v>
      </c>
      <c r="F91" s="824"/>
      <c r="G91" s="824"/>
      <c r="H91" s="825"/>
      <c r="I91" s="119" t="s">
        <v>177</v>
      </c>
    </row>
    <row r="92" spans="1:9" s="33" customFormat="1">
      <c r="A92" s="212" t="s">
        <v>452</v>
      </c>
      <c r="B92" s="213" t="s">
        <v>259</v>
      </c>
      <c r="C92" s="656" t="s">
        <v>142</v>
      </c>
      <c r="D92" s="214">
        <v>116.3</v>
      </c>
      <c r="E92" s="824" t="s">
        <v>220</v>
      </c>
      <c r="F92" s="824"/>
      <c r="G92" s="824"/>
      <c r="H92" s="825"/>
      <c r="I92" s="119" t="s">
        <v>177</v>
      </c>
    </row>
    <row r="93" spans="1:9" s="33" customFormat="1">
      <c r="A93" s="212" t="s">
        <v>453</v>
      </c>
      <c r="B93" s="213" t="s">
        <v>260</v>
      </c>
      <c r="C93" s="656" t="s">
        <v>142</v>
      </c>
      <c r="D93" s="214">
        <v>200.9</v>
      </c>
      <c r="E93" s="824" t="s">
        <v>220</v>
      </c>
      <c r="F93" s="824"/>
      <c r="G93" s="824"/>
      <c r="H93" s="825"/>
      <c r="I93" s="119" t="s">
        <v>177</v>
      </c>
    </row>
    <row r="94" spans="1:9" s="33" customFormat="1">
      <c r="A94" s="212" t="s">
        <v>454</v>
      </c>
      <c r="B94" s="213" t="s">
        <v>412</v>
      </c>
      <c r="C94" s="656" t="s">
        <v>142</v>
      </c>
      <c r="D94" s="214">
        <v>133.19999999999999</v>
      </c>
      <c r="E94" s="824" t="s">
        <v>220</v>
      </c>
      <c r="F94" s="824"/>
      <c r="G94" s="824"/>
      <c r="H94" s="825"/>
      <c r="I94" s="119"/>
    </row>
    <row r="95" spans="1:9" s="33" customFormat="1">
      <c r="A95" s="212" t="s">
        <v>462</v>
      </c>
      <c r="B95" s="219" t="s">
        <v>267</v>
      </c>
      <c r="C95" s="656" t="s">
        <v>129</v>
      </c>
      <c r="D95" s="214">
        <v>82.45</v>
      </c>
      <c r="E95" s="824" t="s">
        <v>220</v>
      </c>
      <c r="F95" s="824"/>
      <c r="G95" s="824"/>
      <c r="H95" s="825"/>
      <c r="I95" s="119" t="s">
        <v>177</v>
      </c>
    </row>
    <row r="96" spans="1:9" s="23" customFormat="1">
      <c r="A96" s="217" t="s">
        <v>463</v>
      </c>
      <c r="B96" s="218" t="s">
        <v>443</v>
      </c>
      <c r="C96" s="218"/>
      <c r="D96" s="218"/>
      <c r="E96" s="839"/>
      <c r="F96" s="839"/>
      <c r="G96" s="839"/>
      <c r="H96" s="840"/>
      <c r="I96" s="120"/>
    </row>
    <row r="97" spans="1:9" s="23" customFormat="1">
      <c r="A97" s="212" t="s">
        <v>464</v>
      </c>
      <c r="B97" s="219" t="s">
        <v>564</v>
      </c>
      <c r="C97" s="656" t="s">
        <v>130</v>
      </c>
      <c r="D97" s="214">
        <v>12.15</v>
      </c>
      <c r="E97" s="824" t="s">
        <v>220</v>
      </c>
      <c r="F97" s="824"/>
      <c r="G97" s="824"/>
      <c r="H97" s="825"/>
      <c r="I97" s="119" t="s">
        <v>177</v>
      </c>
    </row>
    <row r="98" spans="1:9" s="23" customFormat="1">
      <c r="A98" s="212" t="s">
        <v>465</v>
      </c>
      <c r="B98" s="213" t="s">
        <v>345</v>
      </c>
      <c r="C98" s="656" t="s">
        <v>142</v>
      </c>
      <c r="D98" s="214">
        <v>131.5</v>
      </c>
      <c r="E98" s="824" t="s">
        <v>220</v>
      </c>
      <c r="F98" s="824"/>
      <c r="G98" s="824"/>
      <c r="H98" s="825"/>
      <c r="I98" s="119" t="s">
        <v>177</v>
      </c>
    </row>
    <row r="99" spans="1:9" s="23" customFormat="1">
      <c r="A99" s="212" t="s">
        <v>466</v>
      </c>
      <c r="B99" s="213" t="s">
        <v>346</v>
      </c>
      <c r="C99" s="656" t="s">
        <v>142</v>
      </c>
      <c r="D99" s="214">
        <v>88</v>
      </c>
      <c r="E99" s="824" t="s">
        <v>220</v>
      </c>
      <c r="F99" s="824"/>
      <c r="G99" s="824"/>
      <c r="H99" s="825"/>
      <c r="I99" s="119" t="s">
        <v>177</v>
      </c>
    </row>
    <row r="100" spans="1:9" s="23" customFormat="1">
      <c r="A100" s="212" t="s">
        <v>467</v>
      </c>
      <c r="B100" s="213" t="s">
        <v>347</v>
      </c>
      <c r="C100" s="656" t="s">
        <v>142</v>
      </c>
      <c r="D100" s="214">
        <v>60.2</v>
      </c>
      <c r="E100" s="824" t="s">
        <v>220</v>
      </c>
      <c r="F100" s="824"/>
      <c r="G100" s="824"/>
      <c r="H100" s="825"/>
      <c r="I100" s="119" t="s">
        <v>177</v>
      </c>
    </row>
    <row r="101" spans="1:9" s="23" customFormat="1">
      <c r="A101" s="212" t="s">
        <v>468</v>
      </c>
      <c r="B101" s="213" t="s">
        <v>348</v>
      </c>
      <c r="C101" s="656" t="s">
        <v>142</v>
      </c>
      <c r="D101" s="214">
        <v>166.5</v>
      </c>
      <c r="E101" s="824" t="s">
        <v>220</v>
      </c>
      <c r="F101" s="824"/>
      <c r="G101" s="824"/>
      <c r="H101" s="825"/>
      <c r="I101" s="119" t="s">
        <v>177</v>
      </c>
    </row>
    <row r="102" spans="1:9" s="23" customFormat="1">
      <c r="A102" s="212" t="s">
        <v>469</v>
      </c>
      <c r="B102" s="213" t="s">
        <v>349</v>
      </c>
      <c r="C102" s="656" t="s">
        <v>142</v>
      </c>
      <c r="D102" s="214">
        <v>364.5</v>
      </c>
      <c r="E102" s="824" t="s">
        <v>220</v>
      </c>
      <c r="F102" s="824"/>
      <c r="G102" s="824"/>
      <c r="H102" s="825"/>
      <c r="I102" s="119" t="s">
        <v>177</v>
      </c>
    </row>
    <row r="103" spans="1:9" s="23" customFormat="1">
      <c r="A103" s="212" t="s">
        <v>470</v>
      </c>
      <c r="B103" s="213" t="s">
        <v>412</v>
      </c>
      <c r="C103" s="656" t="s">
        <v>142</v>
      </c>
      <c r="D103" s="214">
        <v>97.6</v>
      </c>
      <c r="E103" s="824" t="s">
        <v>220</v>
      </c>
      <c r="F103" s="824"/>
      <c r="G103" s="824"/>
      <c r="H103" s="825"/>
      <c r="I103" s="119"/>
    </row>
    <row r="104" spans="1:9" s="23" customFormat="1" ht="15.75" thickBot="1">
      <c r="A104" s="212" t="s">
        <v>471</v>
      </c>
      <c r="B104" s="219" t="s">
        <v>267</v>
      </c>
      <c r="C104" s="656" t="s">
        <v>129</v>
      </c>
      <c r="D104" s="214">
        <v>166.9</v>
      </c>
      <c r="E104" s="824" t="s">
        <v>220</v>
      </c>
      <c r="F104" s="824"/>
      <c r="G104" s="824"/>
      <c r="H104" s="825"/>
      <c r="I104" s="119" t="s">
        <v>177</v>
      </c>
    </row>
    <row r="105" spans="1:9" s="33" customFormat="1">
      <c r="A105" s="804" t="str">
        <f>'DADOS DE ENTRADA'!$B$21</f>
        <v>PREFEITURA MUNICIPAL DE ITAJAÍ</v>
      </c>
      <c r="B105" s="806"/>
      <c r="C105" s="778" t="s">
        <v>24</v>
      </c>
      <c r="D105" s="779"/>
      <c r="E105" s="779"/>
      <c r="F105" s="779"/>
      <c r="G105" s="779"/>
      <c r="H105" s="803"/>
      <c r="I105" s="119"/>
    </row>
    <row r="106" spans="1:9" s="33" customFormat="1">
      <c r="A106" s="780"/>
      <c r="B106" s="782"/>
      <c r="C106" s="800" t="s">
        <v>68</v>
      </c>
      <c r="D106" s="801"/>
      <c r="E106" s="801"/>
      <c r="F106" s="801"/>
      <c r="G106" s="801"/>
      <c r="H106" s="802"/>
      <c r="I106" s="119"/>
    </row>
    <row r="107" spans="1:9" s="33" customFormat="1">
      <c r="A107" s="780"/>
      <c r="B107" s="782"/>
      <c r="C107" s="800" t="s">
        <v>69</v>
      </c>
      <c r="D107" s="801"/>
      <c r="E107" s="801"/>
      <c r="F107" s="801"/>
      <c r="G107" s="801"/>
      <c r="H107" s="802"/>
      <c r="I107" s="119"/>
    </row>
    <row r="108" spans="1:9" s="33" customFormat="1">
      <c r="A108" s="780"/>
      <c r="B108" s="782"/>
      <c r="C108" s="780"/>
      <c r="D108" s="781"/>
      <c r="E108" s="781"/>
      <c r="F108" s="781"/>
      <c r="G108" s="781"/>
      <c r="H108" s="782"/>
      <c r="I108" s="119"/>
    </row>
    <row r="109" spans="1:9" s="33" customFormat="1">
      <c r="A109" s="780" t="s">
        <v>70</v>
      </c>
      <c r="B109" s="782"/>
      <c r="C109" s="780" t="s">
        <v>70</v>
      </c>
      <c r="D109" s="781"/>
      <c r="E109" s="781"/>
      <c r="F109" s="781"/>
      <c r="G109" s="781"/>
      <c r="H109" s="782"/>
      <c r="I109" s="119"/>
    </row>
    <row r="110" spans="1:9" s="33" customFormat="1" ht="18.75">
      <c r="A110" s="783" t="str">
        <f>'DADOS DE ENTRADA'!$B$15</f>
        <v>VOLNEI JOSÉ MORASTONI</v>
      </c>
      <c r="B110" s="785"/>
      <c r="C110" s="783" t="str">
        <f>'DADOS DE ENTRADA'!$B$12</f>
        <v>MARCELO GARCIA</v>
      </c>
      <c r="D110" s="784"/>
      <c r="E110" s="784"/>
      <c r="F110" s="784"/>
      <c r="G110" s="784"/>
      <c r="H110" s="785"/>
      <c r="I110" s="119"/>
    </row>
    <row r="111" spans="1:9" s="33" customFormat="1" ht="15.75" thickBot="1">
      <c r="A111" s="789" t="str">
        <f>VLOOKUP('DADOS DE ENTRADA'!$B$15,'DADOS DE ENTRADA'!$E$7:$G$16,3,0)</f>
        <v>PREFEITO MUNICIPAL</v>
      </c>
      <c r="B111" s="791"/>
      <c r="C111" s="789" t="str">
        <f>'DADOS DE ENTRADA'!$B$24</f>
        <v>ARQUITETO E URBANISTA CAU A44894-0</v>
      </c>
      <c r="D111" s="790"/>
      <c r="E111" s="790"/>
      <c r="F111" s="790"/>
      <c r="G111" s="790"/>
      <c r="H111" s="791"/>
      <c r="I111" s="119"/>
    </row>
    <row r="112" spans="1:9" s="33" customFormat="1" ht="18.75">
      <c r="A112" s="788" t="s">
        <v>57</v>
      </c>
      <c r="B112" s="788"/>
      <c r="C112" s="788"/>
      <c r="D112" s="788"/>
      <c r="E112" s="788"/>
      <c r="F112" s="788"/>
      <c r="G112" s="788"/>
      <c r="H112" s="788"/>
      <c r="I112" s="119"/>
    </row>
    <row r="113" spans="1:9" s="33" customFormat="1" ht="24" thickBot="1">
      <c r="A113" s="818" t="str">
        <f>'DADOS DE ENTRADA'!$B$21</f>
        <v>PREFEITURA MUNICIPAL DE ITAJAÍ</v>
      </c>
      <c r="B113" s="818"/>
      <c r="C113" s="818"/>
      <c r="D113" s="818"/>
      <c r="E113" s="818"/>
      <c r="F113" s="818"/>
      <c r="G113" s="818"/>
      <c r="H113" s="818"/>
      <c r="I113" s="119"/>
    </row>
    <row r="114" spans="1:9" s="33" customFormat="1">
      <c r="A114" s="778" t="s">
        <v>21</v>
      </c>
      <c r="B114" s="779"/>
      <c r="C114" s="779"/>
      <c r="D114" s="779"/>
      <c r="E114" s="792" t="s">
        <v>398</v>
      </c>
      <c r="F114" s="793"/>
      <c r="G114" s="793"/>
      <c r="H114" s="794"/>
      <c r="I114" s="119"/>
    </row>
    <row r="115" spans="1:9" s="33" customFormat="1" ht="19.5" thickBot="1">
      <c r="A115" s="795" t="str">
        <f>'DADOS DE ENTRADA'!$B$7</f>
        <v>AMPLIAÇÃO DO 7°B.B.M EM ITAJAÍ - ÁREA TOTAL: 870,90m²</v>
      </c>
      <c r="B115" s="796"/>
      <c r="C115" s="796"/>
      <c r="D115" s="796"/>
      <c r="E115" s="35" t="s">
        <v>23</v>
      </c>
      <c r="F115" s="36">
        <f>'DADOS DE ENTRADA'!$B$10</f>
        <v>42826</v>
      </c>
      <c r="G115" s="677" t="s">
        <v>943</v>
      </c>
      <c r="H115" s="451">
        <f>'DADOS DE ENTRADA'!$B$11</f>
        <v>42644</v>
      </c>
      <c r="I115" s="119"/>
    </row>
    <row r="116" spans="1:9" s="33" customFormat="1">
      <c r="A116" s="797" t="s">
        <v>22</v>
      </c>
      <c r="B116" s="798"/>
      <c r="C116" s="798"/>
      <c r="D116" s="799"/>
      <c r="E116" s="792" t="s">
        <v>65</v>
      </c>
      <c r="F116" s="793"/>
      <c r="G116" s="793" t="s">
        <v>66</v>
      </c>
      <c r="H116" s="794"/>
      <c r="I116" s="119"/>
    </row>
    <row r="117" spans="1:9" s="33" customFormat="1" ht="19.5" thickBot="1">
      <c r="A117" s="815" t="str">
        <f>'DADOS DE ENTRADA'!$B$8</f>
        <v>AVENIDA SETE DE SETEMBRO, 1878 - BAIRRO FAZENDA</v>
      </c>
      <c r="B117" s="816"/>
      <c r="C117" s="816"/>
      <c r="D117" s="817"/>
      <c r="E117" s="39" t="s">
        <v>64</v>
      </c>
      <c r="F117" s="48">
        <f>'DADOS DE ENTRADA'!$B$16</f>
        <v>0.20350000000000001</v>
      </c>
      <c r="G117" s="34" t="s">
        <v>64</v>
      </c>
      <c r="H117" s="49">
        <f>'DADOS DE ENTRADA'!$B$17</f>
        <v>0.111</v>
      </c>
      <c r="I117" s="119"/>
    </row>
    <row r="118" spans="1:9" s="33" customFormat="1" ht="19.5" thickBot="1">
      <c r="A118" s="40">
        <f>'DADOS DE ENTRADA'!$B$9</f>
        <v>42887</v>
      </c>
      <c r="B118" s="788" t="s">
        <v>78</v>
      </c>
      <c r="C118" s="788"/>
      <c r="D118" s="788"/>
      <c r="E118" s="788"/>
      <c r="F118" s="788"/>
      <c r="G118" s="788" t="s">
        <v>566</v>
      </c>
      <c r="H118" s="788"/>
      <c r="I118" s="119"/>
    </row>
    <row r="119" spans="1:9" s="33" customFormat="1">
      <c r="A119" s="42" t="s">
        <v>58</v>
      </c>
      <c r="B119" s="710" t="s">
        <v>60</v>
      </c>
      <c r="C119" s="710" t="s">
        <v>61</v>
      </c>
      <c r="D119" s="710" t="s">
        <v>62</v>
      </c>
      <c r="E119" s="836" t="s">
        <v>77</v>
      </c>
      <c r="F119" s="837"/>
      <c r="G119" s="837"/>
      <c r="H119" s="838"/>
      <c r="I119" s="119"/>
    </row>
    <row r="120" spans="1:9" s="33" customFormat="1">
      <c r="A120" s="217" t="s">
        <v>472</v>
      </c>
      <c r="B120" s="218" t="s">
        <v>444</v>
      </c>
      <c r="C120" s="218"/>
      <c r="D120" s="218"/>
      <c r="E120" s="839"/>
      <c r="F120" s="839"/>
      <c r="G120" s="839"/>
      <c r="H120" s="840"/>
      <c r="I120" s="119"/>
    </row>
    <row r="121" spans="1:9" s="33" customFormat="1">
      <c r="A121" s="239" t="s">
        <v>473</v>
      </c>
      <c r="B121" s="219" t="s">
        <v>556</v>
      </c>
      <c r="C121" s="231" t="s">
        <v>129</v>
      </c>
      <c r="D121" s="214">
        <v>69.3</v>
      </c>
      <c r="E121" s="824" t="s">
        <v>220</v>
      </c>
      <c r="F121" s="824"/>
      <c r="G121" s="824"/>
      <c r="H121" s="825"/>
      <c r="I121" s="119"/>
    </row>
    <row r="122" spans="1:9" s="33" customFormat="1">
      <c r="A122" s="239" t="s">
        <v>474</v>
      </c>
      <c r="B122" s="219" t="s">
        <v>564</v>
      </c>
      <c r="C122" s="656" t="s">
        <v>130</v>
      </c>
      <c r="D122" s="214">
        <v>40.5</v>
      </c>
      <c r="E122" s="824" t="s">
        <v>220</v>
      </c>
      <c r="F122" s="824"/>
      <c r="G122" s="824"/>
      <c r="H122" s="825"/>
      <c r="I122" s="119" t="s">
        <v>177</v>
      </c>
    </row>
    <row r="123" spans="1:9" s="33" customFormat="1">
      <c r="A123" s="239" t="s">
        <v>475</v>
      </c>
      <c r="B123" s="213" t="s">
        <v>343</v>
      </c>
      <c r="C123" s="656" t="s">
        <v>142</v>
      </c>
      <c r="D123" s="214">
        <v>58</v>
      </c>
      <c r="E123" s="824" t="s">
        <v>220</v>
      </c>
      <c r="F123" s="824"/>
      <c r="G123" s="824"/>
      <c r="H123" s="825"/>
      <c r="I123" s="119" t="s">
        <v>177</v>
      </c>
    </row>
    <row r="124" spans="1:9" s="33" customFormat="1">
      <c r="A124" s="239" t="s">
        <v>476</v>
      </c>
      <c r="B124" s="213" t="s">
        <v>382</v>
      </c>
      <c r="C124" s="656" t="s">
        <v>142</v>
      </c>
      <c r="D124" s="214">
        <v>273.7</v>
      </c>
      <c r="E124" s="824" t="s">
        <v>220</v>
      </c>
      <c r="F124" s="824"/>
      <c r="G124" s="824"/>
      <c r="H124" s="825"/>
      <c r="I124" s="119" t="s">
        <v>177</v>
      </c>
    </row>
    <row r="125" spans="1:9" s="33" customFormat="1">
      <c r="A125" s="239" t="s">
        <v>477</v>
      </c>
      <c r="B125" s="213" t="s">
        <v>383</v>
      </c>
      <c r="C125" s="656" t="s">
        <v>142</v>
      </c>
      <c r="D125" s="214">
        <v>33.6</v>
      </c>
      <c r="E125" s="824" t="s">
        <v>220</v>
      </c>
      <c r="F125" s="824"/>
      <c r="G125" s="824"/>
      <c r="H125" s="825"/>
      <c r="I125" s="119" t="s">
        <v>177</v>
      </c>
    </row>
    <row r="126" spans="1:9" s="33" customFormat="1">
      <c r="A126" s="239" t="s">
        <v>478</v>
      </c>
      <c r="B126" s="213" t="s">
        <v>384</v>
      </c>
      <c r="C126" s="656" t="s">
        <v>142</v>
      </c>
      <c r="D126" s="214">
        <v>440.3</v>
      </c>
      <c r="E126" s="824" t="s">
        <v>220</v>
      </c>
      <c r="F126" s="824"/>
      <c r="G126" s="824"/>
      <c r="H126" s="825"/>
      <c r="I126" s="119" t="s">
        <v>177</v>
      </c>
    </row>
    <row r="127" spans="1:9" s="33" customFormat="1">
      <c r="A127" s="239" t="s">
        <v>479</v>
      </c>
      <c r="B127" s="213" t="s">
        <v>344</v>
      </c>
      <c r="C127" s="656" t="s">
        <v>142</v>
      </c>
      <c r="D127" s="214">
        <v>556.1</v>
      </c>
      <c r="E127" s="824" t="s">
        <v>220</v>
      </c>
      <c r="F127" s="824"/>
      <c r="G127" s="824"/>
      <c r="H127" s="825"/>
      <c r="I127" s="119" t="s">
        <v>177</v>
      </c>
    </row>
    <row r="128" spans="1:9" s="33" customFormat="1" ht="30">
      <c r="A128" s="239" t="s">
        <v>557</v>
      </c>
      <c r="B128" s="219" t="s">
        <v>593</v>
      </c>
      <c r="C128" s="656" t="s">
        <v>129</v>
      </c>
      <c r="D128" s="214">
        <v>198</v>
      </c>
      <c r="E128" s="824" t="s">
        <v>220</v>
      </c>
      <c r="F128" s="824"/>
      <c r="G128" s="824"/>
      <c r="H128" s="825"/>
      <c r="I128" s="119" t="s">
        <v>177</v>
      </c>
    </row>
    <row r="129" spans="1:9" s="33" customFormat="1">
      <c r="A129" s="217" t="s">
        <v>480</v>
      </c>
      <c r="B129" s="218" t="s">
        <v>459</v>
      </c>
      <c r="C129" s="218"/>
      <c r="D129" s="218"/>
      <c r="E129" s="839"/>
      <c r="F129" s="839"/>
      <c r="G129" s="839"/>
      <c r="H129" s="840"/>
      <c r="I129" s="119"/>
    </row>
    <row r="130" spans="1:9" s="33" customFormat="1">
      <c r="A130" s="212" t="s">
        <v>481</v>
      </c>
      <c r="B130" s="219" t="s">
        <v>564</v>
      </c>
      <c r="C130" s="656" t="s">
        <v>130</v>
      </c>
      <c r="D130" s="214">
        <v>2.0499999999999998</v>
      </c>
      <c r="E130" s="824" t="s">
        <v>220</v>
      </c>
      <c r="F130" s="824"/>
      <c r="G130" s="824"/>
      <c r="H130" s="825"/>
      <c r="I130" s="119" t="s">
        <v>177</v>
      </c>
    </row>
    <row r="131" spans="1:9" s="33" customFormat="1">
      <c r="A131" s="212" t="s">
        <v>482</v>
      </c>
      <c r="B131" s="213" t="s">
        <v>257</v>
      </c>
      <c r="C131" s="656" t="s">
        <v>142</v>
      </c>
      <c r="D131" s="214">
        <v>25.2</v>
      </c>
      <c r="E131" s="824" t="s">
        <v>220</v>
      </c>
      <c r="F131" s="824"/>
      <c r="G131" s="824"/>
      <c r="H131" s="825"/>
      <c r="I131" s="119" t="s">
        <v>177</v>
      </c>
    </row>
    <row r="132" spans="1:9" s="33" customFormat="1">
      <c r="A132" s="212" t="s">
        <v>483</v>
      </c>
      <c r="B132" s="213" t="s">
        <v>381</v>
      </c>
      <c r="C132" s="656" t="s">
        <v>142</v>
      </c>
      <c r="D132" s="214">
        <v>22.1</v>
      </c>
      <c r="E132" s="824" t="s">
        <v>220</v>
      </c>
      <c r="F132" s="824"/>
      <c r="G132" s="824"/>
      <c r="H132" s="825"/>
      <c r="I132" s="119" t="s">
        <v>177</v>
      </c>
    </row>
    <row r="133" spans="1:9" s="33" customFormat="1">
      <c r="A133" s="212" t="s">
        <v>484</v>
      </c>
      <c r="B133" s="213" t="s">
        <v>258</v>
      </c>
      <c r="C133" s="656" t="s">
        <v>142</v>
      </c>
      <c r="D133" s="214">
        <v>25.3</v>
      </c>
      <c r="E133" s="824" t="s">
        <v>220</v>
      </c>
      <c r="F133" s="824"/>
      <c r="G133" s="824"/>
      <c r="H133" s="825"/>
      <c r="I133" s="119" t="s">
        <v>177</v>
      </c>
    </row>
    <row r="134" spans="1:9" s="33" customFormat="1">
      <c r="A134" s="212" t="s">
        <v>485</v>
      </c>
      <c r="B134" s="219" t="s">
        <v>267</v>
      </c>
      <c r="C134" s="656" t="s">
        <v>129</v>
      </c>
      <c r="D134" s="214">
        <v>20.65</v>
      </c>
      <c r="E134" s="824" t="s">
        <v>220</v>
      </c>
      <c r="F134" s="824"/>
      <c r="G134" s="824"/>
      <c r="H134" s="825"/>
      <c r="I134" s="119" t="s">
        <v>177</v>
      </c>
    </row>
    <row r="135" spans="1:9" s="33" customFormat="1">
      <c r="A135" s="217" t="s">
        <v>486</v>
      </c>
      <c r="B135" s="218" t="s">
        <v>488</v>
      </c>
      <c r="C135" s="656"/>
      <c r="D135" s="214"/>
      <c r="E135" s="786"/>
      <c r="F135" s="834"/>
      <c r="G135" s="834"/>
      <c r="H135" s="835"/>
      <c r="I135" s="119"/>
    </row>
    <row r="136" spans="1:9" s="33" customFormat="1">
      <c r="A136" s="212" t="s">
        <v>487</v>
      </c>
      <c r="B136" s="219" t="s">
        <v>564</v>
      </c>
      <c r="C136" s="656" t="s">
        <v>130</v>
      </c>
      <c r="D136" s="214">
        <v>4.95</v>
      </c>
      <c r="E136" s="824" t="s">
        <v>220</v>
      </c>
      <c r="F136" s="824"/>
      <c r="G136" s="824"/>
      <c r="H136" s="825"/>
      <c r="I136" s="119"/>
    </row>
    <row r="137" spans="1:9" s="33" customFormat="1">
      <c r="A137" s="212" t="s">
        <v>489</v>
      </c>
      <c r="B137" s="213" t="s">
        <v>257</v>
      </c>
      <c r="C137" s="656" t="s">
        <v>142</v>
      </c>
      <c r="D137" s="214">
        <v>94.1</v>
      </c>
      <c r="E137" s="824" t="s">
        <v>220</v>
      </c>
      <c r="F137" s="824"/>
      <c r="G137" s="824"/>
      <c r="H137" s="825"/>
      <c r="I137" s="119"/>
    </row>
    <row r="138" spans="1:9" s="33" customFormat="1">
      <c r="A138" s="212" t="s">
        <v>490</v>
      </c>
      <c r="B138" s="213" t="s">
        <v>259</v>
      </c>
      <c r="C138" s="656" t="s">
        <v>142</v>
      </c>
      <c r="D138" s="214">
        <v>82.8</v>
      </c>
      <c r="E138" s="824" t="s">
        <v>220</v>
      </c>
      <c r="F138" s="824"/>
      <c r="G138" s="824"/>
      <c r="H138" s="825"/>
      <c r="I138" s="119"/>
    </row>
    <row r="139" spans="1:9" s="33" customFormat="1">
      <c r="A139" s="212" t="s">
        <v>491</v>
      </c>
      <c r="B139" s="213" t="s">
        <v>260</v>
      </c>
      <c r="C139" s="656" t="s">
        <v>142</v>
      </c>
      <c r="D139" s="214">
        <v>155.6</v>
      </c>
      <c r="E139" s="824" t="s">
        <v>220</v>
      </c>
      <c r="F139" s="824"/>
      <c r="G139" s="824"/>
      <c r="H139" s="825"/>
      <c r="I139" s="119"/>
    </row>
    <row r="140" spans="1:9" s="33" customFormat="1">
      <c r="A140" s="212" t="s">
        <v>492</v>
      </c>
      <c r="B140" s="213" t="s">
        <v>412</v>
      </c>
      <c r="C140" s="656" t="s">
        <v>142</v>
      </c>
      <c r="D140" s="214">
        <v>80.8</v>
      </c>
      <c r="E140" s="824" t="s">
        <v>220</v>
      </c>
      <c r="F140" s="824"/>
      <c r="G140" s="824"/>
      <c r="H140" s="825"/>
      <c r="I140" s="119"/>
    </row>
    <row r="141" spans="1:9" s="33" customFormat="1">
      <c r="A141" s="212" t="s">
        <v>493</v>
      </c>
      <c r="B141" s="219" t="s">
        <v>267</v>
      </c>
      <c r="C141" s="656" t="s">
        <v>129</v>
      </c>
      <c r="D141" s="214">
        <v>71.3</v>
      </c>
      <c r="E141" s="824" t="s">
        <v>220</v>
      </c>
      <c r="F141" s="824"/>
      <c r="G141" s="824"/>
      <c r="H141" s="825"/>
      <c r="I141" s="119"/>
    </row>
    <row r="142" spans="1:9" s="33" customFormat="1">
      <c r="A142" s="217" t="s">
        <v>495</v>
      </c>
      <c r="B142" s="218" t="s">
        <v>494</v>
      </c>
      <c r="C142" s="656"/>
      <c r="D142" s="214"/>
      <c r="E142" s="786"/>
      <c r="F142" s="834"/>
      <c r="G142" s="834"/>
      <c r="H142" s="835"/>
      <c r="I142" s="119"/>
    </row>
    <row r="143" spans="1:9" s="33" customFormat="1">
      <c r="A143" s="212" t="s">
        <v>496</v>
      </c>
      <c r="B143" s="219" t="s">
        <v>564</v>
      </c>
      <c r="C143" s="656" t="s">
        <v>130</v>
      </c>
      <c r="D143" s="214">
        <v>8.8000000000000007</v>
      </c>
      <c r="E143" s="824" t="s">
        <v>220</v>
      </c>
      <c r="F143" s="824"/>
      <c r="G143" s="824"/>
      <c r="H143" s="825"/>
      <c r="I143" s="119"/>
    </row>
    <row r="144" spans="1:9" s="33" customFormat="1">
      <c r="A144" s="212" t="s">
        <v>497</v>
      </c>
      <c r="B144" s="213" t="s">
        <v>345</v>
      </c>
      <c r="C144" s="656" t="s">
        <v>142</v>
      </c>
      <c r="D144" s="214">
        <v>95.7</v>
      </c>
      <c r="E144" s="824" t="s">
        <v>220</v>
      </c>
      <c r="F144" s="824"/>
      <c r="G144" s="824"/>
      <c r="H144" s="825"/>
      <c r="I144" s="119"/>
    </row>
    <row r="145" spans="1:9" s="33" customFormat="1">
      <c r="A145" s="212" t="s">
        <v>498</v>
      </c>
      <c r="B145" s="213" t="s">
        <v>346</v>
      </c>
      <c r="C145" s="656" t="s">
        <v>142</v>
      </c>
      <c r="D145" s="214">
        <v>76.3</v>
      </c>
      <c r="E145" s="824" t="s">
        <v>220</v>
      </c>
      <c r="F145" s="824"/>
      <c r="G145" s="824"/>
      <c r="H145" s="825"/>
      <c r="I145" s="119"/>
    </row>
    <row r="146" spans="1:9" s="33" customFormat="1">
      <c r="A146" s="212" t="s">
        <v>499</v>
      </c>
      <c r="B146" s="213" t="s">
        <v>347</v>
      </c>
      <c r="C146" s="656" t="s">
        <v>142</v>
      </c>
      <c r="D146" s="214">
        <v>58.2</v>
      </c>
      <c r="E146" s="824" t="s">
        <v>220</v>
      </c>
      <c r="F146" s="824"/>
      <c r="G146" s="824"/>
      <c r="H146" s="825"/>
      <c r="I146" s="119"/>
    </row>
    <row r="147" spans="1:9" s="33" customFormat="1">
      <c r="A147" s="212" t="s">
        <v>500</v>
      </c>
      <c r="B147" s="213" t="s">
        <v>348</v>
      </c>
      <c r="C147" s="656" t="s">
        <v>142</v>
      </c>
      <c r="D147" s="214">
        <v>193.6</v>
      </c>
      <c r="E147" s="824" t="s">
        <v>220</v>
      </c>
      <c r="F147" s="824"/>
      <c r="G147" s="824"/>
      <c r="H147" s="825"/>
      <c r="I147" s="119"/>
    </row>
    <row r="148" spans="1:9" s="33" customFormat="1">
      <c r="A148" s="212" t="s">
        <v>501</v>
      </c>
      <c r="B148" s="213" t="s">
        <v>349</v>
      </c>
      <c r="C148" s="656" t="s">
        <v>142</v>
      </c>
      <c r="D148" s="214">
        <v>137</v>
      </c>
      <c r="E148" s="824" t="s">
        <v>220</v>
      </c>
      <c r="F148" s="824"/>
      <c r="G148" s="824"/>
      <c r="H148" s="825"/>
      <c r="I148" s="119"/>
    </row>
    <row r="149" spans="1:9" s="33" customFormat="1">
      <c r="A149" s="212" t="s">
        <v>502</v>
      </c>
      <c r="B149" s="219" t="s">
        <v>267</v>
      </c>
      <c r="C149" s="656" t="s">
        <v>129</v>
      </c>
      <c r="D149" s="214">
        <v>126.35</v>
      </c>
      <c r="E149" s="824" t="s">
        <v>220</v>
      </c>
      <c r="F149" s="824"/>
      <c r="G149" s="824"/>
      <c r="H149" s="825"/>
      <c r="I149" s="119"/>
    </row>
    <row r="150" spans="1:9" s="33" customFormat="1">
      <c r="A150" s="217" t="s">
        <v>503</v>
      </c>
      <c r="B150" s="218" t="s">
        <v>504</v>
      </c>
      <c r="C150" s="656"/>
      <c r="D150" s="214"/>
      <c r="E150" s="786"/>
      <c r="F150" s="834"/>
      <c r="G150" s="834"/>
      <c r="H150" s="835"/>
      <c r="I150" s="119"/>
    </row>
    <row r="151" spans="1:9" s="33" customFormat="1">
      <c r="A151" s="239" t="s">
        <v>505</v>
      </c>
      <c r="B151" s="219" t="s">
        <v>556</v>
      </c>
      <c r="C151" s="656" t="s">
        <v>129</v>
      </c>
      <c r="D151" s="214">
        <v>54.95</v>
      </c>
      <c r="E151" s="824" t="s">
        <v>220</v>
      </c>
      <c r="F151" s="824"/>
      <c r="G151" s="824"/>
      <c r="H151" s="825"/>
      <c r="I151" s="119"/>
    </row>
    <row r="152" spans="1:9" s="33" customFormat="1">
      <c r="A152" s="239" t="s">
        <v>506</v>
      </c>
      <c r="B152" s="219" t="s">
        <v>564</v>
      </c>
      <c r="C152" s="656" t="s">
        <v>130</v>
      </c>
      <c r="D152" s="214">
        <v>35.450000000000003</v>
      </c>
      <c r="E152" s="824" t="s">
        <v>220</v>
      </c>
      <c r="F152" s="824"/>
      <c r="G152" s="824"/>
      <c r="H152" s="825"/>
      <c r="I152" s="119"/>
    </row>
    <row r="153" spans="1:9" s="33" customFormat="1">
      <c r="A153" s="239" t="s">
        <v>507</v>
      </c>
      <c r="B153" s="213" t="s">
        <v>343</v>
      </c>
      <c r="C153" s="656" t="s">
        <v>142</v>
      </c>
      <c r="D153" s="214">
        <v>94.2</v>
      </c>
      <c r="E153" s="824" t="s">
        <v>220</v>
      </c>
      <c r="F153" s="824"/>
      <c r="G153" s="824"/>
      <c r="H153" s="825"/>
      <c r="I153" s="119"/>
    </row>
    <row r="154" spans="1:9" s="33" customFormat="1">
      <c r="A154" s="239" t="s">
        <v>508</v>
      </c>
      <c r="B154" s="213" t="s">
        <v>382</v>
      </c>
      <c r="C154" s="656" t="s">
        <v>142</v>
      </c>
      <c r="D154" s="214">
        <v>49.8</v>
      </c>
      <c r="E154" s="824" t="s">
        <v>220</v>
      </c>
      <c r="F154" s="824"/>
      <c r="G154" s="824"/>
      <c r="H154" s="825"/>
      <c r="I154" s="119"/>
    </row>
    <row r="155" spans="1:9" s="33" customFormat="1">
      <c r="A155" s="239" t="s">
        <v>509</v>
      </c>
      <c r="B155" s="213" t="s">
        <v>383</v>
      </c>
      <c r="C155" s="656" t="s">
        <v>142</v>
      </c>
      <c r="D155" s="214">
        <v>67.900000000000006</v>
      </c>
      <c r="E155" s="824" t="s">
        <v>220</v>
      </c>
      <c r="F155" s="824"/>
      <c r="G155" s="824"/>
      <c r="H155" s="825"/>
      <c r="I155" s="119"/>
    </row>
    <row r="156" spans="1:9" s="33" customFormat="1">
      <c r="A156" s="239" t="s">
        <v>510</v>
      </c>
      <c r="B156" s="213" t="s">
        <v>384</v>
      </c>
      <c r="C156" s="656" t="s">
        <v>142</v>
      </c>
      <c r="D156" s="214">
        <v>687</v>
      </c>
      <c r="E156" s="824" t="s">
        <v>220</v>
      </c>
      <c r="F156" s="824"/>
      <c r="G156" s="824"/>
      <c r="H156" s="825"/>
      <c r="I156" s="119"/>
    </row>
    <row r="157" spans="1:9" s="33" customFormat="1">
      <c r="A157" s="239" t="s">
        <v>511</v>
      </c>
      <c r="B157" s="213" t="s">
        <v>344</v>
      </c>
      <c r="C157" s="656" t="s">
        <v>142</v>
      </c>
      <c r="D157" s="214">
        <v>476.3</v>
      </c>
      <c r="E157" s="824" t="s">
        <v>220</v>
      </c>
      <c r="F157" s="824"/>
      <c r="G157" s="824"/>
      <c r="H157" s="825"/>
      <c r="I157" s="119"/>
    </row>
    <row r="158" spans="1:9" s="33" customFormat="1">
      <c r="A158" s="239" t="s">
        <v>560</v>
      </c>
      <c r="B158" s="219" t="s">
        <v>267</v>
      </c>
      <c r="C158" s="656" t="s">
        <v>129</v>
      </c>
      <c r="D158" s="214">
        <v>16.45</v>
      </c>
      <c r="E158" s="824" t="s">
        <v>220</v>
      </c>
      <c r="F158" s="824"/>
      <c r="G158" s="824"/>
      <c r="H158" s="825"/>
      <c r="I158" s="119"/>
    </row>
    <row r="159" spans="1:9" s="33" customFormat="1" ht="30.75" customHeight="1">
      <c r="A159" s="239" t="s">
        <v>592</v>
      </c>
      <c r="B159" s="219" t="s">
        <v>593</v>
      </c>
      <c r="C159" s="656" t="s">
        <v>129</v>
      </c>
      <c r="D159" s="214">
        <v>152.6</v>
      </c>
      <c r="E159" s="824" t="s">
        <v>220</v>
      </c>
      <c r="F159" s="824"/>
      <c r="G159" s="824"/>
      <c r="H159" s="825"/>
      <c r="I159" s="119"/>
    </row>
    <row r="160" spans="1:9" s="33" customFormat="1">
      <c r="A160" s="217" t="s">
        <v>512</v>
      </c>
      <c r="B160" s="218" t="s">
        <v>513</v>
      </c>
      <c r="C160" s="656"/>
      <c r="D160" s="214"/>
      <c r="E160" s="786"/>
      <c r="F160" s="834"/>
      <c r="G160" s="834"/>
      <c r="H160" s="835"/>
      <c r="I160" s="119"/>
    </row>
    <row r="161" spans="1:9" s="33" customFormat="1">
      <c r="A161" s="212" t="s">
        <v>514</v>
      </c>
      <c r="B161" s="219" t="s">
        <v>564</v>
      </c>
      <c r="C161" s="656" t="s">
        <v>130</v>
      </c>
      <c r="D161" s="214">
        <v>2.65</v>
      </c>
      <c r="E161" s="824" t="s">
        <v>220</v>
      </c>
      <c r="F161" s="824"/>
      <c r="G161" s="824"/>
      <c r="H161" s="825"/>
      <c r="I161" s="119"/>
    </row>
    <row r="162" spans="1:9" s="33" customFormat="1">
      <c r="A162" s="212" t="s">
        <v>515</v>
      </c>
      <c r="B162" s="213" t="s">
        <v>257</v>
      </c>
      <c r="C162" s="656" t="s">
        <v>142</v>
      </c>
      <c r="D162" s="214">
        <v>49.6</v>
      </c>
      <c r="E162" s="824" t="s">
        <v>220</v>
      </c>
      <c r="F162" s="824"/>
      <c r="G162" s="824"/>
      <c r="H162" s="825"/>
      <c r="I162" s="119"/>
    </row>
    <row r="163" spans="1:9" s="33" customFormat="1">
      <c r="A163" s="212" t="s">
        <v>516</v>
      </c>
      <c r="B163" s="213" t="s">
        <v>259</v>
      </c>
      <c r="C163" s="656" t="s">
        <v>142</v>
      </c>
      <c r="D163" s="214">
        <v>36</v>
      </c>
      <c r="E163" s="824" t="s">
        <v>220</v>
      </c>
      <c r="F163" s="824"/>
      <c r="G163" s="824"/>
      <c r="H163" s="825"/>
      <c r="I163" s="119"/>
    </row>
    <row r="164" spans="1:9" s="33" customFormat="1">
      <c r="A164" s="212" t="s">
        <v>517</v>
      </c>
      <c r="B164" s="213" t="s">
        <v>260</v>
      </c>
      <c r="C164" s="656" t="s">
        <v>142</v>
      </c>
      <c r="D164" s="214">
        <v>109.3</v>
      </c>
      <c r="E164" s="824" t="s">
        <v>220</v>
      </c>
      <c r="F164" s="824"/>
      <c r="G164" s="824"/>
      <c r="H164" s="825"/>
      <c r="I164" s="119"/>
    </row>
    <row r="165" spans="1:9" s="33" customFormat="1">
      <c r="A165" s="212" t="s">
        <v>518</v>
      </c>
      <c r="B165" s="219" t="s">
        <v>267</v>
      </c>
      <c r="C165" s="656" t="s">
        <v>129</v>
      </c>
      <c r="D165" s="214">
        <v>38.85</v>
      </c>
      <c r="E165" s="824" t="s">
        <v>220</v>
      </c>
      <c r="F165" s="824"/>
      <c r="G165" s="824"/>
      <c r="H165" s="825"/>
      <c r="I165" s="119"/>
    </row>
    <row r="166" spans="1:9" s="33" customFormat="1">
      <c r="A166" s="217" t="s">
        <v>519</v>
      </c>
      <c r="B166" s="218" t="s">
        <v>520</v>
      </c>
      <c r="C166" s="656"/>
      <c r="D166" s="214"/>
      <c r="E166" s="786"/>
      <c r="F166" s="834"/>
      <c r="G166" s="834"/>
      <c r="H166" s="835"/>
      <c r="I166" s="119"/>
    </row>
    <row r="167" spans="1:9" s="33" customFormat="1">
      <c r="A167" s="212" t="s">
        <v>521</v>
      </c>
      <c r="B167" s="219" t="s">
        <v>564</v>
      </c>
      <c r="C167" s="656" t="s">
        <v>130</v>
      </c>
      <c r="D167" s="214">
        <v>1.95</v>
      </c>
      <c r="E167" s="824" t="s">
        <v>220</v>
      </c>
      <c r="F167" s="824"/>
      <c r="G167" s="824"/>
      <c r="H167" s="825"/>
      <c r="I167" s="119"/>
    </row>
    <row r="168" spans="1:9" s="33" customFormat="1">
      <c r="A168" s="212" t="s">
        <v>522</v>
      </c>
      <c r="B168" s="213" t="s">
        <v>345</v>
      </c>
      <c r="C168" s="656" t="s">
        <v>142</v>
      </c>
      <c r="D168" s="214">
        <v>39.9</v>
      </c>
      <c r="E168" s="824" t="s">
        <v>220</v>
      </c>
      <c r="F168" s="824"/>
      <c r="G168" s="824"/>
      <c r="H168" s="825"/>
      <c r="I168" s="119"/>
    </row>
    <row r="169" spans="1:9" s="33" customFormat="1">
      <c r="A169" s="212" t="s">
        <v>523</v>
      </c>
      <c r="B169" s="213" t="s">
        <v>346</v>
      </c>
      <c r="C169" s="656" t="s">
        <v>142</v>
      </c>
      <c r="D169" s="214">
        <v>0.5</v>
      </c>
      <c r="E169" s="824" t="s">
        <v>220</v>
      </c>
      <c r="F169" s="824"/>
      <c r="G169" s="824"/>
      <c r="H169" s="825"/>
      <c r="I169" s="119"/>
    </row>
    <row r="170" spans="1:9" s="33" customFormat="1">
      <c r="A170" s="212" t="s">
        <v>524</v>
      </c>
      <c r="B170" s="213" t="s">
        <v>347</v>
      </c>
      <c r="C170" s="656" t="s">
        <v>142</v>
      </c>
      <c r="D170" s="214">
        <v>10.8</v>
      </c>
      <c r="E170" s="824" t="s">
        <v>220</v>
      </c>
      <c r="F170" s="824"/>
      <c r="G170" s="824"/>
      <c r="H170" s="825"/>
      <c r="I170" s="119"/>
    </row>
    <row r="171" spans="1:9" s="33" customFormat="1">
      <c r="A171" s="212" t="s">
        <v>525</v>
      </c>
      <c r="B171" s="213" t="s">
        <v>348</v>
      </c>
      <c r="C171" s="656" t="s">
        <v>142</v>
      </c>
      <c r="D171" s="214">
        <v>51.2</v>
      </c>
      <c r="E171" s="824" t="s">
        <v>220</v>
      </c>
      <c r="F171" s="824"/>
      <c r="G171" s="824"/>
      <c r="H171" s="825"/>
      <c r="I171" s="119"/>
    </row>
    <row r="172" spans="1:9" s="33" customFormat="1">
      <c r="A172" s="212" t="s">
        <v>526</v>
      </c>
      <c r="B172" s="213" t="s">
        <v>349</v>
      </c>
      <c r="C172" s="656" t="s">
        <v>142</v>
      </c>
      <c r="D172" s="214">
        <v>22.2</v>
      </c>
      <c r="E172" s="824" t="s">
        <v>220</v>
      </c>
      <c r="F172" s="824"/>
      <c r="G172" s="824"/>
      <c r="H172" s="825"/>
      <c r="I172" s="119"/>
    </row>
    <row r="173" spans="1:9" s="33" customFormat="1">
      <c r="A173" s="212" t="s">
        <v>527</v>
      </c>
      <c r="B173" s="213" t="s">
        <v>412</v>
      </c>
      <c r="C173" s="656" t="s">
        <v>142</v>
      </c>
      <c r="D173" s="214">
        <v>77.099999999999994</v>
      </c>
      <c r="E173" s="824" t="s">
        <v>220</v>
      </c>
      <c r="F173" s="824"/>
      <c r="G173" s="824"/>
      <c r="H173" s="825"/>
      <c r="I173" s="119"/>
    </row>
    <row r="174" spans="1:9" s="33" customFormat="1">
      <c r="A174" s="212" t="s">
        <v>528</v>
      </c>
      <c r="B174" s="219" t="s">
        <v>267</v>
      </c>
      <c r="C174" s="656" t="s">
        <v>129</v>
      </c>
      <c r="D174" s="214">
        <v>30.6</v>
      </c>
      <c r="E174" s="824" t="s">
        <v>220</v>
      </c>
      <c r="F174" s="824"/>
      <c r="G174" s="824"/>
      <c r="H174" s="825"/>
      <c r="I174" s="119"/>
    </row>
    <row r="175" spans="1:9" s="33" customFormat="1">
      <c r="A175" s="217" t="s">
        <v>529</v>
      </c>
      <c r="B175" s="218" t="s">
        <v>530</v>
      </c>
      <c r="C175" s="656"/>
      <c r="D175" s="214"/>
      <c r="E175" s="786"/>
      <c r="F175" s="834"/>
      <c r="G175" s="834"/>
      <c r="H175" s="835"/>
      <c r="I175" s="119"/>
    </row>
    <row r="176" spans="1:9" s="33" customFormat="1">
      <c r="A176" s="212" t="s">
        <v>531</v>
      </c>
      <c r="B176" s="219" t="s">
        <v>556</v>
      </c>
      <c r="C176" s="656" t="s">
        <v>129</v>
      </c>
      <c r="D176" s="214">
        <v>28.35</v>
      </c>
      <c r="E176" s="824" t="s">
        <v>220</v>
      </c>
      <c r="F176" s="824"/>
      <c r="G176" s="824"/>
      <c r="H176" s="825"/>
      <c r="I176" s="119"/>
    </row>
    <row r="177" spans="1:9" s="33" customFormat="1">
      <c r="A177" s="212" t="s">
        <v>532</v>
      </c>
      <c r="B177" s="213" t="s">
        <v>343</v>
      </c>
      <c r="C177" s="656" t="s">
        <v>142</v>
      </c>
      <c r="D177" s="214">
        <v>9.6</v>
      </c>
      <c r="E177" s="824" t="s">
        <v>220</v>
      </c>
      <c r="F177" s="824"/>
      <c r="G177" s="824"/>
      <c r="H177" s="825"/>
      <c r="I177" s="119"/>
    </row>
    <row r="178" spans="1:9" s="33" customFormat="1">
      <c r="A178" s="212" t="s">
        <v>533</v>
      </c>
      <c r="B178" s="213" t="s">
        <v>384</v>
      </c>
      <c r="C178" s="656" t="s">
        <v>142</v>
      </c>
      <c r="D178" s="214">
        <v>73.3</v>
      </c>
      <c r="E178" s="824" t="s">
        <v>220</v>
      </c>
      <c r="F178" s="824"/>
      <c r="G178" s="824"/>
      <c r="H178" s="825"/>
      <c r="I178" s="119"/>
    </row>
    <row r="179" spans="1:9" s="33" customFormat="1">
      <c r="A179" s="217" t="s">
        <v>534</v>
      </c>
      <c r="B179" s="218" t="s">
        <v>535</v>
      </c>
      <c r="C179" s="656"/>
      <c r="D179" s="214"/>
      <c r="E179" s="786"/>
      <c r="F179" s="834"/>
      <c r="G179" s="834"/>
      <c r="H179" s="835"/>
      <c r="I179" s="119"/>
    </row>
    <row r="180" spans="1:9" s="33" customFormat="1">
      <c r="A180" s="212" t="s">
        <v>536</v>
      </c>
      <c r="B180" s="219" t="s">
        <v>564</v>
      </c>
      <c r="C180" s="656" t="s">
        <v>130</v>
      </c>
      <c r="D180" s="214">
        <v>1.1000000000000001</v>
      </c>
      <c r="E180" s="824" t="s">
        <v>220</v>
      </c>
      <c r="F180" s="824"/>
      <c r="G180" s="824"/>
      <c r="H180" s="825"/>
      <c r="I180" s="119"/>
    </row>
    <row r="181" spans="1:9" s="33" customFormat="1">
      <c r="A181" s="212" t="s">
        <v>537</v>
      </c>
      <c r="B181" s="213" t="s">
        <v>257</v>
      </c>
      <c r="C181" s="656" t="s">
        <v>142</v>
      </c>
      <c r="D181" s="214">
        <v>22.4</v>
      </c>
      <c r="E181" s="824" t="s">
        <v>220</v>
      </c>
      <c r="F181" s="824"/>
      <c r="G181" s="824"/>
      <c r="H181" s="825"/>
      <c r="I181" s="119"/>
    </row>
    <row r="182" spans="1:9" s="33" customFormat="1">
      <c r="A182" s="212" t="s">
        <v>538</v>
      </c>
      <c r="B182" s="213" t="s">
        <v>259</v>
      </c>
      <c r="C182" s="656" t="s">
        <v>142</v>
      </c>
      <c r="D182" s="214">
        <v>29.5</v>
      </c>
      <c r="E182" s="824" t="s">
        <v>220</v>
      </c>
      <c r="F182" s="824"/>
      <c r="G182" s="824"/>
      <c r="H182" s="825"/>
      <c r="I182" s="119"/>
    </row>
    <row r="183" spans="1:9" s="33" customFormat="1">
      <c r="A183" s="212" t="s">
        <v>539</v>
      </c>
      <c r="B183" s="213" t="s">
        <v>260</v>
      </c>
      <c r="C183" s="656" t="s">
        <v>142</v>
      </c>
      <c r="D183" s="214">
        <v>15.4</v>
      </c>
      <c r="E183" s="824" t="s">
        <v>220</v>
      </c>
      <c r="F183" s="824"/>
      <c r="G183" s="824"/>
      <c r="H183" s="825"/>
      <c r="I183" s="119"/>
    </row>
    <row r="184" spans="1:9" s="33" customFormat="1">
      <c r="A184" s="212" t="s">
        <v>540</v>
      </c>
      <c r="B184" s="219" t="s">
        <v>267</v>
      </c>
      <c r="C184" s="656" t="s">
        <v>129</v>
      </c>
      <c r="D184" s="214">
        <v>14.7</v>
      </c>
      <c r="E184" s="824" t="s">
        <v>220</v>
      </c>
      <c r="F184" s="824"/>
      <c r="G184" s="824"/>
      <c r="H184" s="825"/>
      <c r="I184" s="119"/>
    </row>
    <row r="185" spans="1:9" s="389" customFormat="1">
      <c r="A185" s="217" t="s">
        <v>541</v>
      </c>
      <c r="B185" s="218" t="s">
        <v>542</v>
      </c>
      <c r="C185" s="656"/>
      <c r="D185" s="214"/>
      <c r="E185" s="786"/>
      <c r="F185" s="834"/>
      <c r="G185" s="834"/>
      <c r="H185" s="835"/>
      <c r="I185" s="388"/>
    </row>
    <row r="186" spans="1:9" s="33" customFormat="1">
      <c r="A186" s="212" t="s">
        <v>543</v>
      </c>
      <c r="B186" s="219" t="s">
        <v>564</v>
      </c>
      <c r="C186" s="656" t="s">
        <v>130</v>
      </c>
      <c r="D186" s="214">
        <v>1.3</v>
      </c>
      <c r="E186" s="824" t="s">
        <v>220</v>
      </c>
      <c r="F186" s="824"/>
      <c r="G186" s="824"/>
      <c r="H186" s="825"/>
      <c r="I186" s="119"/>
    </row>
    <row r="187" spans="1:9" s="33" customFormat="1">
      <c r="A187" s="212" t="s">
        <v>544</v>
      </c>
      <c r="B187" s="213" t="s">
        <v>345</v>
      </c>
      <c r="C187" s="656" t="s">
        <v>142</v>
      </c>
      <c r="D187" s="214">
        <v>15</v>
      </c>
      <c r="E187" s="824" t="s">
        <v>220</v>
      </c>
      <c r="F187" s="824"/>
      <c r="G187" s="824"/>
      <c r="H187" s="825"/>
      <c r="I187" s="119"/>
    </row>
    <row r="188" spans="1:9" s="33" customFormat="1">
      <c r="A188" s="212" t="s">
        <v>545</v>
      </c>
      <c r="B188" s="213" t="s">
        <v>347</v>
      </c>
      <c r="C188" s="656" t="s">
        <v>142</v>
      </c>
      <c r="D188" s="214">
        <v>19.100000000000001</v>
      </c>
      <c r="E188" s="824" t="s">
        <v>220</v>
      </c>
      <c r="F188" s="824"/>
      <c r="G188" s="824"/>
      <c r="H188" s="825"/>
      <c r="I188" s="119"/>
    </row>
    <row r="189" spans="1:9" s="33" customFormat="1">
      <c r="A189" s="212" t="s">
        <v>546</v>
      </c>
      <c r="B189" s="213" t="s">
        <v>348</v>
      </c>
      <c r="C189" s="656" t="s">
        <v>142</v>
      </c>
      <c r="D189" s="214">
        <v>35</v>
      </c>
      <c r="E189" s="824" t="s">
        <v>220</v>
      </c>
      <c r="F189" s="824"/>
      <c r="G189" s="824"/>
      <c r="H189" s="825"/>
      <c r="I189" s="119"/>
    </row>
    <row r="190" spans="1:9" s="33" customFormat="1">
      <c r="A190" s="212" t="s">
        <v>547</v>
      </c>
      <c r="B190" s="219" t="s">
        <v>267</v>
      </c>
      <c r="C190" s="656" t="s">
        <v>129</v>
      </c>
      <c r="D190" s="214">
        <v>20.25</v>
      </c>
      <c r="E190" s="824" t="s">
        <v>220</v>
      </c>
      <c r="F190" s="824"/>
      <c r="G190" s="824"/>
      <c r="H190" s="825"/>
      <c r="I190" s="119"/>
    </row>
    <row r="191" spans="1:9" s="389" customFormat="1">
      <c r="A191" s="217" t="s">
        <v>548</v>
      </c>
      <c r="B191" s="218" t="s">
        <v>549</v>
      </c>
      <c r="C191" s="656"/>
      <c r="D191" s="214"/>
      <c r="E191" s="786"/>
      <c r="F191" s="834"/>
      <c r="G191" s="834"/>
      <c r="H191" s="835"/>
      <c r="I191" s="388"/>
    </row>
    <row r="192" spans="1:9" s="33" customFormat="1">
      <c r="A192" s="212" t="s">
        <v>550</v>
      </c>
      <c r="B192" s="219" t="s">
        <v>556</v>
      </c>
      <c r="C192" s="656" t="s">
        <v>129</v>
      </c>
      <c r="D192" s="214">
        <v>28.35</v>
      </c>
      <c r="E192" s="824" t="s">
        <v>220</v>
      </c>
      <c r="F192" s="824"/>
      <c r="G192" s="824"/>
      <c r="H192" s="825"/>
      <c r="I192" s="119"/>
    </row>
    <row r="193" spans="1:10" s="33" customFormat="1">
      <c r="A193" s="212" t="s">
        <v>551</v>
      </c>
      <c r="B193" s="219" t="s">
        <v>564</v>
      </c>
      <c r="C193" s="656" t="s">
        <v>130</v>
      </c>
      <c r="D193" s="214">
        <v>1.7</v>
      </c>
      <c r="E193" s="824" t="s">
        <v>220</v>
      </c>
      <c r="F193" s="824"/>
      <c r="G193" s="824"/>
      <c r="H193" s="825"/>
      <c r="I193" s="119"/>
    </row>
    <row r="194" spans="1:10" s="33" customFormat="1">
      <c r="A194" s="212" t="s">
        <v>552</v>
      </c>
      <c r="B194" s="213" t="s">
        <v>382</v>
      </c>
      <c r="C194" s="656" t="s">
        <v>142</v>
      </c>
      <c r="D194" s="214">
        <v>14.5</v>
      </c>
      <c r="E194" s="824" t="s">
        <v>220</v>
      </c>
      <c r="F194" s="824"/>
      <c r="G194" s="824"/>
      <c r="H194" s="825"/>
      <c r="I194" s="119"/>
    </row>
    <row r="195" spans="1:10" s="33" customFormat="1">
      <c r="A195" s="212" t="s">
        <v>553</v>
      </c>
      <c r="B195" s="213" t="s">
        <v>344</v>
      </c>
      <c r="C195" s="656" t="s">
        <v>142</v>
      </c>
      <c r="D195" s="214">
        <v>5.4</v>
      </c>
      <c r="E195" s="824" t="s">
        <v>220</v>
      </c>
      <c r="F195" s="824"/>
      <c r="G195" s="824"/>
      <c r="H195" s="825"/>
      <c r="I195" s="119"/>
    </row>
    <row r="196" spans="1:10" s="33" customFormat="1">
      <c r="A196" s="217" t="s">
        <v>554</v>
      </c>
      <c r="B196" s="218" t="s">
        <v>275</v>
      </c>
      <c r="C196" s="218"/>
      <c r="D196" s="218"/>
      <c r="E196" s="839"/>
      <c r="F196" s="839"/>
      <c r="G196" s="839"/>
      <c r="H196" s="840"/>
      <c r="I196" s="119"/>
    </row>
    <row r="197" spans="1:10" s="33" customFormat="1">
      <c r="A197" s="212" t="s">
        <v>555</v>
      </c>
      <c r="B197" s="219" t="s">
        <v>350</v>
      </c>
      <c r="C197" s="656" t="s">
        <v>140</v>
      </c>
      <c r="D197" s="214">
        <v>118.9</v>
      </c>
      <c r="E197" s="824" t="s">
        <v>789</v>
      </c>
      <c r="F197" s="824"/>
      <c r="G197" s="824"/>
      <c r="H197" s="825"/>
      <c r="I197" s="119" t="s">
        <v>177</v>
      </c>
    </row>
    <row r="198" spans="1:10" s="33" customFormat="1" ht="15.75" thickBot="1">
      <c r="A198" s="224"/>
      <c r="B198" s="225"/>
      <c r="C198" s="661"/>
      <c r="D198" s="226"/>
      <c r="E198" s="854"/>
      <c r="F198" s="855"/>
      <c r="G198" s="855"/>
      <c r="H198" s="856"/>
      <c r="I198" s="119"/>
    </row>
    <row r="199" spans="1:10" s="23" customFormat="1">
      <c r="A199" s="137">
        <v>6</v>
      </c>
      <c r="B199" s="448" t="s">
        <v>146</v>
      </c>
      <c r="C199" s="448"/>
      <c r="D199" s="448"/>
      <c r="E199" s="885"/>
      <c r="F199" s="885"/>
      <c r="G199" s="885"/>
      <c r="H199" s="886"/>
      <c r="I199" s="120"/>
    </row>
    <row r="200" spans="1:10" s="33" customFormat="1">
      <c r="A200" s="212" t="s">
        <v>112</v>
      </c>
      <c r="B200" s="213" t="s">
        <v>147</v>
      </c>
      <c r="C200" s="656" t="s">
        <v>129</v>
      </c>
      <c r="D200" s="214">
        <v>26.65</v>
      </c>
      <c r="E200" s="824" t="s">
        <v>790</v>
      </c>
      <c r="F200" s="824"/>
      <c r="G200" s="824"/>
      <c r="H200" s="825"/>
      <c r="I200" s="119" t="s">
        <v>177</v>
      </c>
    </row>
    <row r="201" spans="1:10" s="33" customFormat="1">
      <c r="A201" s="212" t="s">
        <v>114</v>
      </c>
      <c r="B201" s="213" t="s">
        <v>232</v>
      </c>
      <c r="C201" s="656" t="s">
        <v>129</v>
      </c>
      <c r="D201" s="214">
        <v>1058.9000000000001</v>
      </c>
      <c r="E201" s="819" t="s">
        <v>163</v>
      </c>
      <c r="F201" s="820"/>
      <c r="G201" s="820"/>
      <c r="H201" s="821"/>
      <c r="I201" s="119" t="s">
        <v>177</v>
      </c>
    </row>
    <row r="202" spans="1:10" s="33" customFormat="1">
      <c r="A202" s="212" t="s">
        <v>116</v>
      </c>
      <c r="B202" s="213" t="s">
        <v>989</v>
      </c>
      <c r="C202" s="752" t="s">
        <v>129</v>
      </c>
      <c r="D202" s="214">
        <v>41.4</v>
      </c>
      <c r="E202" s="819" t="s">
        <v>990</v>
      </c>
      <c r="F202" s="820"/>
      <c r="G202" s="820"/>
      <c r="H202" s="821"/>
      <c r="I202" s="119"/>
    </row>
    <row r="203" spans="1:10" s="33" customFormat="1">
      <c r="A203" s="212" t="s">
        <v>988</v>
      </c>
      <c r="B203" s="213" t="s">
        <v>207</v>
      </c>
      <c r="C203" s="656" t="s">
        <v>129</v>
      </c>
      <c r="D203" s="214">
        <v>42.8</v>
      </c>
      <c r="E203" s="824" t="s">
        <v>800</v>
      </c>
      <c r="F203" s="824"/>
      <c r="G203" s="824"/>
      <c r="H203" s="825"/>
      <c r="I203" s="119" t="s">
        <v>177</v>
      </c>
      <c r="J203" s="33" t="s">
        <v>208</v>
      </c>
    </row>
    <row r="204" spans="1:10" s="33" customFormat="1" ht="15.75" thickBot="1">
      <c r="A204" s="68"/>
      <c r="B204" s="712"/>
      <c r="C204" s="661"/>
      <c r="D204" s="226"/>
      <c r="E204" s="846"/>
      <c r="F204" s="846"/>
      <c r="G204" s="846"/>
      <c r="H204" s="847"/>
      <c r="I204" s="119"/>
    </row>
    <row r="205" spans="1:10" s="23" customFormat="1">
      <c r="A205" s="128">
        <v>7</v>
      </c>
      <c r="B205" s="216" t="s">
        <v>148</v>
      </c>
      <c r="C205" s="216"/>
      <c r="D205" s="216"/>
      <c r="E205" s="852"/>
      <c r="F205" s="852"/>
      <c r="G205" s="852"/>
      <c r="H205" s="853"/>
      <c r="I205" s="120"/>
    </row>
    <row r="206" spans="1:10" s="33" customFormat="1" ht="30">
      <c r="A206" s="212" t="s">
        <v>153</v>
      </c>
      <c r="B206" s="219" t="s">
        <v>149</v>
      </c>
      <c r="C206" s="656" t="s">
        <v>129</v>
      </c>
      <c r="D206" s="214">
        <v>2601.1</v>
      </c>
      <c r="E206" s="819" t="s">
        <v>163</v>
      </c>
      <c r="F206" s="820"/>
      <c r="G206" s="820"/>
      <c r="H206" s="821"/>
      <c r="I206" s="119" t="s">
        <v>177</v>
      </c>
    </row>
    <row r="207" spans="1:10" s="33" customFormat="1" ht="30">
      <c r="A207" s="212" t="s">
        <v>156</v>
      </c>
      <c r="B207" s="219" t="s">
        <v>795</v>
      </c>
      <c r="C207" s="656" t="s">
        <v>129</v>
      </c>
      <c r="D207" s="214">
        <v>83.4</v>
      </c>
      <c r="E207" s="819" t="s">
        <v>163</v>
      </c>
      <c r="F207" s="820"/>
      <c r="G207" s="820"/>
      <c r="H207" s="821"/>
      <c r="I207" s="119"/>
    </row>
    <row r="208" spans="1:10" s="33" customFormat="1" ht="30" customHeight="1">
      <c r="A208" s="212" t="s">
        <v>157</v>
      </c>
      <c r="B208" s="219" t="s">
        <v>798</v>
      </c>
      <c r="C208" s="656" t="s">
        <v>129</v>
      </c>
      <c r="D208" s="214">
        <v>2601.1</v>
      </c>
      <c r="E208" s="819" t="s">
        <v>163</v>
      </c>
      <c r="F208" s="820"/>
      <c r="G208" s="820"/>
      <c r="H208" s="821"/>
      <c r="I208" s="119" t="s">
        <v>177</v>
      </c>
    </row>
    <row r="209" spans="1:9" s="33" customFormat="1" ht="30" customHeight="1">
      <c r="A209" s="212" t="s">
        <v>158</v>
      </c>
      <c r="B209" s="219" t="s">
        <v>799</v>
      </c>
      <c r="C209" s="656" t="s">
        <v>129</v>
      </c>
      <c r="D209" s="214">
        <v>83.4</v>
      </c>
      <c r="E209" s="819" t="s">
        <v>163</v>
      </c>
      <c r="F209" s="820"/>
      <c r="G209" s="820"/>
      <c r="H209" s="821"/>
      <c r="I209" s="119"/>
    </row>
    <row r="210" spans="1:9" s="33" customFormat="1">
      <c r="A210" s="212" t="s">
        <v>796</v>
      </c>
      <c r="B210" s="219" t="s">
        <v>793</v>
      </c>
      <c r="C210" s="656" t="s">
        <v>129</v>
      </c>
      <c r="D210" s="214">
        <v>597.29999999999995</v>
      </c>
      <c r="E210" s="819" t="s">
        <v>163</v>
      </c>
      <c r="F210" s="820"/>
      <c r="G210" s="820"/>
      <c r="H210" s="821"/>
      <c r="I210" s="119" t="s">
        <v>177</v>
      </c>
    </row>
    <row r="211" spans="1:9" s="33" customFormat="1">
      <c r="A211" s="212" t="s">
        <v>797</v>
      </c>
      <c r="B211" s="213" t="s">
        <v>150</v>
      </c>
      <c r="C211" s="656" t="s">
        <v>129</v>
      </c>
      <c r="D211" s="214">
        <v>293.05</v>
      </c>
      <c r="E211" s="824" t="s">
        <v>886</v>
      </c>
      <c r="F211" s="824"/>
      <c r="G211" s="824"/>
      <c r="H211" s="825"/>
      <c r="I211" s="119" t="s">
        <v>177</v>
      </c>
    </row>
    <row r="212" spans="1:9" s="33" customFormat="1">
      <c r="A212" s="212" t="s">
        <v>801</v>
      </c>
      <c r="B212" s="221" t="s">
        <v>899</v>
      </c>
      <c r="C212" s="222" t="s">
        <v>129</v>
      </c>
      <c r="D212" s="223">
        <v>150</v>
      </c>
      <c r="E212" s="819" t="s">
        <v>163</v>
      </c>
      <c r="F212" s="820"/>
      <c r="G212" s="820"/>
      <c r="H212" s="821"/>
      <c r="I212" s="119"/>
    </row>
    <row r="213" spans="1:9" s="33" customFormat="1" ht="15.75" thickBot="1">
      <c r="A213" s="68"/>
      <c r="B213" s="712"/>
      <c r="C213" s="661"/>
      <c r="D213" s="226"/>
      <c r="E213" s="846"/>
      <c r="F213" s="846"/>
      <c r="G213" s="846"/>
      <c r="H213" s="847"/>
      <c r="I213" s="119"/>
    </row>
    <row r="214" spans="1:9" s="33" customFormat="1">
      <c r="A214" s="804" t="str">
        <f>'DADOS DE ENTRADA'!$B$21</f>
        <v>PREFEITURA MUNICIPAL DE ITAJAÍ</v>
      </c>
      <c r="B214" s="806"/>
      <c r="C214" s="778" t="s">
        <v>24</v>
      </c>
      <c r="D214" s="779"/>
      <c r="E214" s="779"/>
      <c r="F214" s="779"/>
      <c r="G214" s="779"/>
      <c r="H214" s="803"/>
      <c r="I214" s="119"/>
    </row>
    <row r="215" spans="1:9" s="33" customFormat="1">
      <c r="A215" s="780"/>
      <c r="B215" s="782"/>
      <c r="C215" s="800" t="s">
        <v>68</v>
      </c>
      <c r="D215" s="801"/>
      <c r="E215" s="801"/>
      <c r="F215" s="801"/>
      <c r="G215" s="801"/>
      <c r="H215" s="802"/>
      <c r="I215" s="119"/>
    </row>
    <row r="216" spans="1:9" s="33" customFormat="1">
      <c r="A216" s="780"/>
      <c r="B216" s="782"/>
      <c r="C216" s="800" t="s">
        <v>69</v>
      </c>
      <c r="D216" s="801"/>
      <c r="E216" s="801"/>
      <c r="F216" s="801"/>
      <c r="G216" s="801"/>
      <c r="H216" s="802"/>
      <c r="I216" s="119"/>
    </row>
    <row r="217" spans="1:9" s="33" customFormat="1">
      <c r="A217" s="780"/>
      <c r="B217" s="782"/>
      <c r="C217" s="780"/>
      <c r="D217" s="781"/>
      <c r="E217" s="781"/>
      <c r="F217" s="781"/>
      <c r="G217" s="781"/>
      <c r="H217" s="782"/>
      <c r="I217" s="119"/>
    </row>
    <row r="218" spans="1:9" s="33" customFormat="1">
      <c r="A218" s="780" t="s">
        <v>70</v>
      </c>
      <c r="B218" s="782"/>
      <c r="C218" s="780" t="s">
        <v>70</v>
      </c>
      <c r="D218" s="781"/>
      <c r="E218" s="781"/>
      <c r="F218" s="781"/>
      <c r="G218" s="781"/>
      <c r="H218" s="782"/>
      <c r="I218" s="119"/>
    </row>
    <row r="219" spans="1:9" s="33" customFormat="1" ht="18.75">
      <c r="A219" s="783" t="str">
        <f>'DADOS DE ENTRADA'!$B$15</f>
        <v>VOLNEI JOSÉ MORASTONI</v>
      </c>
      <c r="B219" s="785"/>
      <c r="C219" s="783" t="str">
        <f>'DADOS DE ENTRADA'!$B$12</f>
        <v>MARCELO GARCIA</v>
      </c>
      <c r="D219" s="784"/>
      <c r="E219" s="784"/>
      <c r="F219" s="784"/>
      <c r="G219" s="784"/>
      <c r="H219" s="785"/>
      <c r="I219" s="119"/>
    </row>
    <row r="220" spans="1:9" s="33" customFormat="1" ht="15.75" thickBot="1">
      <c r="A220" s="789" t="str">
        <f>VLOOKUP('DADOS DE ENTRADA'!$B$15,'DADOS DE ENTRADA'!$E$7:$G$16,3,0)</f>
        <v>PREFEITO MUNICIPAL</v>
      </c>
      <c r="B220" s="791"/>
      <c r="C220" s="789" t="str">
        <f>'DADOS DE ENTRADA'!$B$24</f>
        <v>ARQUITETO E URBANISTA CAU A44894-0</v>
      </c>
      <c r="D220" s="790"/>
      <c r="E220" s="790"/>
      <c r="F220" s="790"/>
      <c r="G220" s="790"/>
      <c r="H220" s="791"/>
      <c r="I220" s="119"/>
    </row>
    <row r="221" spans="1:9" s="33" customFormat="1" ht="18.75">
      <c r="A221" s="788" t="s">
        <v>57</v>
      </c>
      <c r="B221" s="788"/>
      <c r="C221" s="788"/>
      <c r="D221" s="788"/>
      <c r="E221" s="788"/>
      <c r="F221" s="788"/>
      <c r="G221" s="788"/>
      <c r="H221" s="788"/>
      <c r="I221" s="119"/>
    </row>
    <row r="222" spans="1:9" s="33" customFormat="1" ht="24" thickBot="1">
      <c r="A222" s="818" t="str">
        <f>'DADOS DE ENTRADA'!$B$21</f>
        <v>PREFEITURA MUNICIPAL DE ITAJAÍ</v>
      </c>
      <c r="B222" s="818"/>
      <c r="C222" s="818"/>
      <c r="D222" s="818"/>
      <c r="E222" s="818"/>
      <c r="F222" s="818"/>
      <c r="G222" s="818"/>
      <c r="H222" s="818"/>
      <c r="I222" s="119"/>
    </row>
    <row r="223" spans="1:9" s="33" customFormat="1">
      <c r="A223" s="778" t="s">
        <v>21</v>
      </c>
      <c r="B223" s="779"/>
      <c r="C223" s="779"/>
      <c r="D223" s="779"/>
      <c r="E223" s="792" t="s">
        <v>398</v>
      </c>
      <c r="F223" s="793"/>
      <c r="G223" s="793"/>
      <c r="H223" s="794"/>
      <c r="I223" s="119"/>
    </row>
    <row r="224" spans="1:9" s="33" customFormat="1" ht="19.5" thickBot="1">
      <c r="A224" s="795" t="str">
        <f>'DADOS DE ENTRADA'!$B$7</f>
        <v>AMPLIAÇÃO DO 7°B.B.M EM ITAJAÍ - ÁREA TOTAL: 870,90m²</v>
      </c>
      <c r="B224" s="796"/>
      <c r="C224" s="796"/>
      <c r="D224" s="796"/>
      <c r="E224" s="35" t="s">
        <v>23</v>
      </c>
      <c r="F224" s="36">
        <f>'DADOS DE ENTRADA'!$B$10</f>
        <v>42826</v>
      </c>
      <c r="G224" s="677" t="s">
        <v>943</v>
      </c>
      <c r="H224" s="451">
        <f>'DADOS DE ENTRADA'!$B$11</f>
        <v>42644</v>
      </c>
      <c r="I224" s="119"/>
    </row>
    <row r="225" spans="1:9" s="33" customFormat="1">
      <c r="A225" s="797" t="s">
        <v>22</v>
      </c>
      <c r="B225" s="798"/>
      <c r="C225" s="798"/>
      <c r="D225" s="799"/>
      <c r="E225" s="792" t="s">
        <v>65</v>
      </c>
      <c r="F225" s="793"/>
      <c r="G225" s="793" t="s">
        <v>66</v>
      </c>
      <c r="H225" s="794"/>
      <c r="I225" s="119"/>
    </row>
    <row r="226" spans="1:9" s="33" customFormat="1" ht="19.5" thickBot="1">
      <c r="A226" s="815" t="str">
        <f>'DADOS DE ENTRADA'!$B$8</f>
        <v>AVENIDA SETE DE SETEMBRO, 1878 - BAIRRO FAZENDA</v>
      </c>
      <c r="B226" s="816"/>
      <c r="C226" s="816"/>
      <c r="D226" s="817"/>
      <c r="E226" s="39" t="s">
        <v>64</v>
      </c>
      <c r="F226" s="48">
        <f>'DADOS DE ENTRADA'!$B$16</f>
        <v>0.20350000000000001</v>
      </c>
      <c r="G226" s="34" t="s">
        <v>64</v>
      </c>
      <c r="H226" s="49">
        <f>'DADOS DE ENTRADA'!$B$17</f>
        <v>0.111</v>
      </c>
      <c r="I226" s="119"/>
    </row>
    <row r="227" spans="1:9" s="33" customFormat="1" ht="19.5" thickBot="1">
      <c r="A227" s="40">
        <f>'DADOS DE ENTRADA'!$B$9</f>
        <v>42887</v>
      </c>
      <c r="B227" s="788" t="s">
        <v>78</v>
      </c>
      <c r="C227" s="788"/>
      <c r="D227" s="788"/>
      <c r="E227" s="788"/>
      <c r="F227" s="788"/>
      <c r="G227" s="788" t="s">
        <v>567</v>
      </c>
      <c r="H227" s="788"/>
      <c r="I227" s="119"/>
    </row>
    <row r="228" spans="1:9" s="33" customFormat="1" ht="15.75" thickBot="1">
      <c r="A228" s="42" t="s">
        <v>58</v>
      </c>
      <c r="B228" s="710" t="s">
        <v>60</v>
      </c>
      <c r="C228" s="710" t="s">
        <v>61</v>
      </c>
      <c r="D228" s="710" t="s">
        <v>62</v>
      </c>
      <c r="E228" s="836" t="s">
        <v>77</v>
      </c>
      <c r="F228" s="837"/>
      <c r="G228" s="837"/>
      <c r="H228" s="838"/>
      <c r="I228" s="119"/>
    </row>
    <row r="229" spans="1:9" s="23" customFormat="1">
      <c r="A229" s="15">
        <v>8</v>
      </c>
      <c r="B229" s="216" t="s">
        <v>151</v>
      </c>
      <c r="C229" s="216"/>
      <c r="D229" s="216"/>
      <c r="E229" s="861"/>
      <c r="F229" s="862"/>
      <c r="G229" s="862"/>
      <c r="H229" s="863"/>
      <c r="I229" s="120"/>
    </row>
    <row r="230" spans="1:9" s="33" customFormat="1" ht="30">
      <c r="A230" s="212" t="s">
        <v>154</v>
      </c>
      <c r="B230" s="219" t="s">
        <v>410</v>
      </c>
      <c r="C230" s="656" t="s">
        <v>129</v>
      </c>
      <c r="D230" s="214">
        <v>206.4</v>
      </c>
      <c r="E230" s="786" t="s">
        <v>163</v>
      </c>
      <c r="F230" s="834"/>
      <c r="G230" s="834"/>
      <c r="H230" s="835"/>
      <c r="I230" s="119" t="s">
        <v>177</v>
      </c>
    </row>
    <row r="231" spans="1:9" s="33" customFormat="1" ht="30">
      <c r="A231" s="212" t="s">
        <v>159</v>
      </c>
      <c r="B231" s="219" t="s">
        <v>411</v>
      </c>
      <c r="C231" s="656" t="s">
        <v>129</v>
      </c>
      <c r="D231" s="214">
        <v>201.65</v>
      </c>
      <c r="E231" s="824" t="s">
        <v>163</v>
      </c>
      <c r="F231" s="824"/>
      <c r="G231" s="824"/>
      <c r="H231" s="825"/>
      <c r="I231" s="119" t="s">
        <v>177</v>
      </c>
    </row>
    <row r="232" spans="1:9" s="33" customFormat="1">
      <c r="A232" s="212" t="s">
        <v>160</v>
      </c>
      <c r="B232" s="213" t="s">
        <v>276</v>
      </c>
      <c r="C232" s="656" t="s">
        <v>140</v>
      </c>
      <c r="D232" s="214">
        <v>21.2</v>
      </c>
      <c r="E232" s="824" t="s">
        <v>163</v>
      </c>
      <c r="F232" s="824"/>
      <c r="G232" s="824"/>
      <c r="H232" s="825"/>
      <c r="I232" s="119" t="s">
        <v>177</v>
      </c>
    </row>
    <row r="233" spans="1:9" s="33" customFormat="1">
      <c r="A233" s="212" t="s">
        <v>230</v>
      </c>
      <c r="B233" s="213" t="s">
        <v>277</v>
      </c>
      <c r="C233" s="656" t="s">
        <v>140</v>
      </c>
      <c r="D233" s="214">
        <v>5.3</v>
      </c>
      <c r="E233" s="824" t="s">
        <v>163</v>
      </c>
      <c r="F233" s="824"/>
      <c r="G233" s="824"/>
      <c r="H233" s="825"/>
      <c r="I233" s="119" t="s">
        <v>177</v>
      </c>
    </row>
    <row r="234" spans="1:9" s="33" customFormat="1">
      <c r="A234" s="212" t="s">
        <v>561</v>
      </c>
      <c r="B234" s="221" t="s">
        <v>639</v>
      </c>
      <c r="C234" s="222" t="s">
        <v>140</v>
      </c>
      <c r="D234" s="223">
        <v>142</v>
      </c>
      <c r="E234" s="786" t="s">
        <v>638</v>
      </c>
      <c r="F234" s="834"/>
      <c r="G234" s="834"/>
      <c r="H234" s="835"/>
      <c r="I234" s="119"/>
    </row>
    <row r="235" spans="1:9" s="33" customFormat="1">
      <c r="A235" s="212" t="s">
        <v>898</v>
      </c>
      <c r="B235" s="221" t="s">
        <v>896</v>
      </c>
      <c r="C235" s="222" t="s">
        <v>129</v>
      </c>
      <c r="D235" s="223">
        <v>82.1</v>
      </c>
      <c r="E235" s="786" t="s">
        <v>897</v>
      </c>
      <c r="F235" s="834"/>
      <c r="G235" s="834"/>
      <c r="H235" s="835"/>
      <c r="I235" s="119"/>
    </row>
    <row r="236" spans="1:9" s="33" customFormat="1">
      <c r="A236" s="220"/>
      <c r="B236" s="221"/>
      <c r="C236" s="222"/>
      <c r="D236" s="223"/>
      <c r="E236" s="786"/>
      <c r="F236" s="834"/>
      <c r="G236" s="834"/>
      <c r="H236" s="835"/>
      <c r="I236" s="119"/>
    </row>
    <row r="237" spans="1:9" s="33" customFormat="1" ht="15.75" thickBot="1">
      <c r="A237" s="136"/>
      <c r="B237" s="713"/>
      <c r="C237" s="222"/>
      <c r="D237" s="223"/>
      <c r="E237" s="857"/>
      <c r="F237" s="857"/>
      <c r="G237" s="857"/>
      <c r="H237" s="858"/>
      <c r="I237" s="119"/>
    </row>
    <row r="238" spans="1:9" s="23" customFormat="1">
      <c r="A238" s="15">
        <v>9</v>
      </c>
      <c r="B238" s="216" t="s">
        <v>278</v>
      </c>
      <c r="C238" s="216"/>
      <c r="D238" s="216"/>
      <c r="E238" s="869"/>
      <c r="F238" s="869"/>
      <c r="G238" s="869"/>
      <c r="H238" s="870"/>
      <c r="I238" s="120"/>
    </row>
    <row r="239" spans="1:9" s="33" customFormat="1">
      <c r="A239" s="212" t="s">
        <v>164</v>
      </c>
      <c r="B239" s="213" t="s">
        <v>640</v>
      </c>
      <c r="C239" s="656" t="s">
        <v>129</v>
      </c>
      <c r="D239" s="214">
        <v>631.70000000000005</v>
      </c>
      <c r="E239" s="824" t="s">
        <v>163</v>
      </c>
      <c r="F239" s="824"/>
      <c r="G239" s="824"/>
      <c r="H239" s="825"/>
      <c r="I239" s="119" t="s">
        <v>177</v>
      </c>
    </row>
    <row r="240" spans="1:9" s="33" customFormat="1">
      <c r="A240" s="212" t="s">
        <v>165</v>
      </c>
      <c r="B240" s="213" t="s">
        <v>641</v>
      </c>
      <c r="C240" s="656" t="s">
        <v>129</v>
      </c>
      <c r="D240" s="214">
        <v>107</v>
      </c>
      <c r="E240" s="824" t="s">
        <v>163</v>
      </c>
      <c r="F240" s="824"/>
      <c r="G240" s="824"/>
      <c r="H240" s="825"/>
      <c r="I240" s="119"/>
    </row>
    <row r="241" spans="1:10" s="33" customFormat="1">
      <c r="A241" s="212" t="s">
        <v>285</v>
      </c>
      <c r="B241" s="213" t="s">
        <v>643</v>
      </c>
      <c r="C241" s="656" t="s">
        <v>140</v>
      </c>
      <c r="D241" s="214">
        <v>89.1</v>
      </c>
      <c r="E241" s="824" t="s">
        <v>163</v>
      </c>
      <c r="F241" s="824"/>
      <c r="G241" s="824"/>
      <c r="H241" s="825"/>
      <c r="I241" s="119" t="s">
        <v>177</v>
      </c>
      <c r="J241" s="33" t="s">
        <v>231</v>
      </c>
    </row>
    <row r="242" spans="1:10" s="33" customFormat="1">
      <c r="A242" s="212" t="s">
        <v>291</v>
      </c>
      <c r="B242" s="213" t="s">
        <v>279</v>
      </c>
      <c r="C242" s="656" t="s">
        <v>140</v>
      </c>
      <c r="D242" s="214">
        <v>466.55</v>
      </c>
      <c r="E242" s="824" t="s">
        <v>642</v>
      </c>
      <c r="F242" s="824"/>
      <c r="G242" s="824"/>
      <c r="H242" s="825"/>
      <c r="I242" s="119" t="s">
        <v>177</v>
      </c>
    </row>
    <row r="243" spans="1:10" s="33" customFormat="1" ht="15.75" thickBot="1">
      <c r="A243" s="136"/>
      <c r="B243" s="221"/>
      <c r="C243" s="222"/>
      <c r="D243" s="223"/>
      <c r="E243" s="871"/>
      <c r="F243" s="871"/>
      <c r="G243" s="871"/>
      <c r="H243" s="872"/>
      <c r="I243" s="119"/>
    </row>
    <row r="244" spans="1:10" s="33" customFormat="1" ht="15.75">
      <c r="A244" s="15">
        <v>10</v>
      </c>
      <c r="B244" s="216" t="s">
        <v>280</v>
      </c>
      <c r="C244" s="717"/>
      <c r="D244" s="721"/>
      <c r="E244" s="869"/>
      <c r="F244" s="869"/>
      <c r="G244" s="869"/>
      <c r="H244" s="870"/>
      <c r="I244" s="119"/>
    </row>
    <row r="245" spans="1:10" s="33" customFormat="1" ht="15.75">
      <c r="A245" s="217" t="s">
        <v>166</v>
      </c>
      <c r="B245" s="218" t="s">
        <v>834</v>
      </c>
      <c r="C245" s="718"/>
      <c r="D245" s="722"/>
      <c r="E245" s="824"/>
      <c r="F245" s="824"/>
      <c r="G245" s="824"/>
      <c r="H245" s="825"/>
      <c r="I245" s="119"/>
    </row>
    <row r="246" spans="1:10" s="33" customFormat="1">
      <c r="A246" s="212" t="s">
        <v>847</v>
      </c>
      <c r="B246" s="213" t="s">
        <v>290</v>
      </c>
      <c r="C246" s="656" t="s">
        <v>140</v>
      </c>
      <c r="D246" s="214">
        <v>100</v>
      </c>
      <c r="E246" s="824" t="s">
        <v>858</v>
      </c>
      <c r="F246" s="824"/>
      <c r="G246" s="824"/>
      <c r="H246" s="825"/>
      <c r="I246" s="119" t="s">
        <v>177</v>
      </c>
    </row>
    <row r="247" spans="1:10" s="33" customFormat="1">
      <c r="A247" s="217" t="s">
        <v>211</v>
      </c>
      <c r="B247" s="218" t="s">
        <v>281</v>
      </c>
      <c r="C247" s="656"/>
      <c r="D247" s="214"/>
      <c r="E247" s="824"/>
      <c r="F247" s="824"/>
      <c r="G247" s="824"/>
      <c r="H247" s="825"/>
      <c r="I247" s="119"/>
    </row>
    <row r="248" spans="1:10" s="33" customFormat="1" ht="30">
      <c r="A248" s="212" t="s">
        <v>212</v>
      </c>
      <c r="B248" s="219" t="s">
        <v>282</v>
      </c>
      <c r="C248" s="656" t="s">
        <v>140</v>
      </c>
      <c r="D248" s="214">
        <v>91.2</v>
      </c>
      <c r="E248" s="824" t="s">
        <v>199</v>
      </c>
      <c r="F248" s="824"/>
      <c r="G248" s="824"/>
      <c r="H248" s="825"/>
      <c r="I248" s="119" t="s">
        <v>177</v>
      </c>
    </row>
    <row r="249" spans="1:10" s="33" customFormat="1" ht="30">
      <c r="A249" s="212" t="s">
        <v>268</v>
      </c>
      <c r="B249" s="219" t="s">
        <v>841</v>
      </c>
      <c r="C249" s="656" t="s">
        <v>140</v>
      </c>
      <c r="D249" s="214">
        <v>25.4</v>
      </c>
      <c r="E249" s="824" t="s">
        <v>199</v>
      </c>
      <c r="F249" s="824"/>
      <c r="G249" s="824"/>
      <c r="H249" s="825"/>
      <c r="I249" s="119"/>
    </row>
    <row r="250" spans="1:10" s="33" customFormat="1">
      <c r="A250" s="212" t="s">
        <v>213</v>
      </c>
      <c r="B250" s="213" t="s">
        <v>283</v>
      </c>
      <c r="C250" s="656" t="s">
        <v>140</v>
      </c>
      <c r="D250" s="214">
        <v>339.3</v>
      </c>
      <c r="E250" s="824" t="s">
        <v>199</v>
      </c>
      <c r="F250" s="824"/>
      <c r="G250" s="824"/>
      <c r="H250" s="825"/>
      <c r="I250" s="119" t="s">
        <v>177</v>
      </c>
    </row>
    <row r="251" spans="1:10" s="33" customFormat="1">
      <c r="A251" s="212" t="s">
        <v>842</v>
      </c>
      <c r="B251" s="213" t="s">
        <v>284</v>
      </c>
      <c r="C251" s="656" t="s">
        <v>140</v>
      </c>
      <c r="D251" s="214">
        <v>980.1</v>
      </c>
      <c r="E251" s="824" t="s">
        <v>199</v>
      </c>
      <c r="F251" s="824"/>
      <c r="G251" s="824"/>
      <c r="H251" s="825"/>
      <c r="I251" s="119" t="s">
        <v>177</v>
      </c>
    </row>
    <row r="252" spans="1:10" s="33" customFormat="1">
      <c r="A252" s="217" t="s">
        <v>571</v>
      </c>
      <c r="B252" s="218" t="s">
        <v>286</v>
      </c>
      <c r="C252" s="656"/>
      <c r="D252" s="214"/>
      <c r="E252" s="824"/>
      <c r="F252" s="824"/>
      <c r="G252" s="824"/>
      <c r="H252" s="825"/>
      <c r="I252" s="119"/>
    </row>
    <row r="253" spans="1:10" s="33" customFormat="1">
      <c r="A253" s="212" t="s">
        <v>573</v>
      </c>
      <c r="B253" s="213" t="s">
        <v>287</v>
      </c>
      <c r="C253" s="656" t="s">
        <v>140</v>
      </c>
      <c r="D253" s="214">
        <v>1111.5</v>
      </c>
      <c r="E253" s="824" t="s">
        <v>199</v>
      </c>
      <c r="F253" s="824"/>
      <c r="G253" s="824"/>
      <c r="H253" s="825"/>
      <c r="I253" s="119" t="s">
        <v>177</v>
      </c>
    </row>
    <row r="254" spans="1:10" s="33" customFormat="1">
      <c r="A254" s="212" t="s">
        <v>574</v>
      </c>
      <c r="B254" s="213" t="s">
        <v>288</v>
      </c>
      <c r="C254" s="656" t="s">
        <v>140</v>
      </c>
      <c r="D254" s="214">
        <v>3181.9</v>
      </c>
      <c r="E254" s="824" t="s">
        <v>199</v>
      </c>
      <c r="F254" s="824"/>
      <c r="G254" s="824"/>
      <c r="H254" s="825"/>
      <c r="I254" s="119" t="s">
        <v>177</v>
      </c>
    </row>
    <row r="255" spans="1:10" s="33" customFormat="1">
      <c r="A255" s="212" t="s">
        <v>575</v>
      </c>
      <c r="B255" s="213" t="s">
        <v>289</v>
      </c>
      <c r="C255" s="656" t="s">
        <v>140</v>
      </c>
      <c r="D255" s="214">
        <v>493.9</v>
      </c>
      <c r="E255" s="824" t="s">
        <v>199</v>
      </c>
      <c r="F255" s="824"/>
      <c r="G255" s="824"/>
      <c r="H255" s="825"/>
      <c r="I255" s="119" t="s">
        <v>177</v>
      </c>
    </row>
    <row r="256" spans="1:10" s="33" customFormat="1">
      <c r="A256" s="212" t="s">
        <v>576</v>
      </c>
      <c r="B256" s="213" t="s">
        <v>587</v>
      </c>
      <c r="C256" s="656" t="s">
        <v>140</v>
      </c>
      <c r="D256" s="214">
        <v>134.1</v>
      </c>
      <c r="E256" s="824" t="s">
        <v>199</v>
      </c>
      <c r="F256" s="824"/>
      <c r="G256" s="824"/>
      <c r="H256" s="825"/>
      <c r="I256" s="119"/>
    </row>
    <row r="257" spans="1:9" s="33" customFormat="1">
      <c r="A257" s="212" t="s">
        <v>577</v>
      </c>
      <c r="B257" s="213" t="s">
        <v>290</v>
      </c>
      <c r="C257" s="656" t="s">
        <v>140</v>
      </c>
      <c r="D257" s="214">
        <v>388.1</v>
      </c>
      <c r="E257" s="824" t="s">
        <v>199</v>
      </c>
      <c r="F257" s="824"/>
      <c r="G257" s="824"/>
      <c r="H257" s="825"/>
      <c r="I257" s="119" t="s">
        <v>177</v>
      </c>
    </row>
    <row r="258" spans="1:9" s="33" customFormat="1">
      <c r="A258" s="217" t="s">
        <v>651</v>
      </c>
      <c r="B258" s="218" t="s">
        <v>292</v>
      </c>
      <c r="C258" s="656"/>
      <c r="D258" s="214"/>
      <c r="E258" s="824"/>
      <c r="F258" s="824"/>
      <c r="G258" s="824"/>
      <c r="H258" s="825"/>
      <c r="I258" s="119"/>
    </row>
    <row r="259" spans="1:9" s="33" customFormat="1">
      <c r="A259" s="212" t="s">
        <v>652</v>
      </c>
      <c r="B259" s="213" t="s">
        <v>379</v>
      </c>
      <c r="C259" s="656" t="s">
        <v>141</v>
      </c>
      <c r="D259" s="214">
        <v>20</v>
      </c>
      <c r="E259" s="824" t="s">
        <v>199</v>
      </c>
      <c r="F259" s="824"/>
      <c r="G259" s="824"/>
      <c r="H259" s="825"/>
      <c r="I259" s="119" t="s">
        <v>177</v>
      </c>
    </row>
    <row r="260" spans="1:9" s="33" customFormat="1">
      <c r="A260" s="212" t="s">
        <v>653</v>
      </c>
      <c r="B260" s="213" t="s">
        <v>835</v>
      </c>
      <c r="C260" s="656" t="s">
        <v>141</v>
      </c>
      <c r="D260" s="214">
        <v>5</v>
      </c>
      <c r="E260" s="824" t="s">
        <v>199</v>
      </c>
      <c r="F260" s="824"/>
      <c r="G260" s="824"/>
      <c r="H260" s="825"/>
      <c r="I260" s="119"/>
    </row>
    <row r="261" spans="1:9" s="33" customFormat="1">
      <c r="A261" s="212" t="s">
        <v>654</v>
      </c>
      <c r="B261" s="213" t="s">
        <v>293</v>
      </c>
      <c r="C261" s="656" t="s">
        <v>141</v>
      </c>
      <c r="D261" s="214">
        <v>2</v>
      </c>
      <c r="E261" s="824" t="s">
        <v>199</v>
      </c>
      <c r="F261" s="824"/>
      <c r="G261" s="824"/>
      <c r="H261" s="825"/>
      <c r="I261" s="119" t="s">
        <v>177</v>
      </c>
    </row>
    <row r="262" spans="1:9" s="33" customFormat="1">
      <c r="A262" s="212" t="s">
        <v>655</v>
      </c>
      <c r="B262" s="213" t="s">
        <v>294</v>
      </c>
      <c r="C262" s="656" t="s">
        <v>141</v>
      </c>
      <c r="D262" s="214">
        <v>1</v>
      </c>
      <c r="E262" s="824" t="s">
        <v>199</v>
      </c>
      <c r="F262" s="824"/>
      <c r="G262" s="824"/>
      <c r="H262" s="825"/>
      <c r="I262" s="119" t="s">
        <v>177</v>
      </c>
    </row>
    <row r="263" spans="1:9" s="33" customFormat="1">
      <c r="A263" s="212" t="s">
        <v>656</v>
      </c>
      <c r="B263" s="213" t="s">
        <v>295</v>
      </c>
      <c r="C263" s="656" t="s">
        <v>141</v>
      </c>
      <c r="D263" s="214">
        <v>5</v>
      </c>
      <c r="E263" s="824" t="s">
        <v>199</v>
      </c>
      <c r="F263" s="824"/>
      <c r="G263" s="824"/>
      <c r="H263" s="825"/>
      <c r="I263" s="119" t="s">
        <v>177</v>
      </c>
    </row>
    <row r="264" spans="1:9" s="33" customFormat="1">
      <c r="A264" s="212" t="s">
        <v>657</v>
      </c>
      <c r="B264" s="213" t="s">
        <v>836</v>
      </c>
      <c r="C264" s="656" t="s">
        <v>141</v>
      </c>
      <c r="D264" s="214">
        <v>5</v>
      </c>
      <c r="E264" s="824" t="s">
        <v>199</v>
      </c>
      <c r="F264" s="824"/>
      <c r="G264" s="824"/>
      <c r="H264" s="825"/>
      <c r="I264" s="119"/>
    </row>
    <row r="265" spans="1:9" s="33" customFormat="1">
      <c r="A265" s="212" t="s">
        <v>658</v>
      </c>
      <c r="B265" s="391" t="s">
        <v>838</v>
      </c>
      <c r="C265" s="656" t="s">
        <v>141</v>
      </c>
      <c r="D265" s="214">
        <v>1</v>
      </c>
      <c r="E265" s="824" t="s">
        <v>199</v>
      </c>
      <c r="F265" s="824"/>
      <c r="G265" s="824"/>
      <c r="H265" s="825"/>
      <c r="I265" s="119" t="s">
        <v>177</v>
      </c>
    </row>
    <row r="266" spans="1:9" s="33" customFormat="1">
      <c r="A266" s="212" t="s">
        <v>843</v>
      </c>
      <c r="B266" s="391" t="s">
        <v>837</v>
      </c>
      <c r="C266" s="656" t="s">
        <v>141</v>
      </c>
      <c r="D266" s="214">
        <v>2</v>
      </c>
      <c r="E266" s="824" t="s">
        <v>199</v>
      </c>
      <c r="F266" s="824"/>
      <c r="G266" s="824"/>
      <c r="H266" s="825"/>
      <c r="I266" s="119" t="s">
        <v>177</v>
      </c>
    </row>
    <row r="267" spans="1:9" s="33" customFormat="1">
      <c r="A267" s="217" t="s">
        <v>673</v>
      </c>
      <c r="B267" s="218" t="s">
        <v>296</v>
      </c>
      <c r="C267" s="656"/>
      <c r="D267" s="214"/>
      <c r="E267" s="824"/>
      <c r="F267" s="824"/>
      <c r="G267" s="824"/>
      <c r="H267" s="825"/>
      <c r="I267" s="119"/>
    </row>
    <row r="268" spans="1:9" s="33" customFormat="1">
      <c r="A268" s="212" t="s">
        <v>674</v>
      </c>
      <c r="B268" s="213" t="s">
        <v>586</v>
      </c>
      <c r="C268" s="656" t="s">
        <v>141</v>
      </c>
      <c r="D268" s="214">
        <v>147</v>
      </c>
      <c r="E268" s="824" t="s">
        <v>199</v>
      </c>
      <c r="F268" s="824"/>
      <c r="G268" s="824"/>
      <c r="H268" s="825"/>
      <c r="I268" s="119" t="s">
        <v>177</v>
      </c>
    </row>
    <row r="269" spans="1:9" s="33" customFormat="1">
      <c r="A269" s="212" t="s">
        <v>675</v>
      </c>
      <c r="B269" s="391" t="s">
        <v>839</v>
      </c>
      <c r="C269" s="656" t="s">
        <v>141</v>
      </c>
      <c r="D269" s="214">
        <v>14</v>
      </c>
      <c r="E269" s="824" t="s">
        <v>199</v>
      </c>
      <c r="F269" s="824"/>
      <c r="G269" s="824"/>
      <c r="H269" s="825"/>
      <c r="I269" s="119" t="s">
        <v>177</v>
      </c>
    </row>
    <row r="270" spans="1:9" s="33" customFormat="1">
      <c r="A270" s="217" t="s">
        <v>676</v>
      </c>
      <c r="B270" s="218" t="s">
        <v>297</v>
      </c>
      <c r="C270" s="656"/>
      <c r="D270" s="214"/>
      <c r="E270" s="824"/>
      <c r="F270" s="824"/>
      <c r="G270" s="824"/>
      <c r="H270" s="825"/>
      <c r="I270" s="119"/>
    </row>
    <row r="271" spans="1:9" s="33" customFormat="1">
      <c r="A271" s="212" t="s">
        <v>677</v>
      </c>
      <c r="B271" s="213" t="s">
        <v>298</v>
      </c>
      <c r="C271" s="656" t="s">
        <v>141</v>
      </c>
      <c r="D271" s="214">
        <v>200</v>
      </c>
      <c r="E271" s="824" t="s">
        <v>199</v>
      </c>
      <c r="F271" s="824"/>
      <c r="G271" s="824"/>
      <c r="H271" s="825"/>
      <c r="I271" s="119" t="s">
        <v>177</v>
      </c>
    </row>
    <row r="272" spans="1:9" s="33" customFormat="1">
      <c r="A272" s="212" t="s">
        <v>678</v>
      </c>
      <c r="B272" s="213" t="s">
        <v>585</v>
      </c>
      <c r="C272" s="656" t="s">
        <v>141</v>
      </c>
      <c r="D272" s="214">
        <v>1</v>
      </c>
      <c r="E272" s="824" t="s">
        <v>199</v>
      </c>
      <c r="F272" s="824"/>
      <c r="G272" s="824"/>
      <c r="H272" s="825"/>
      <c r="I272" s="119"/>
    </row>
    <row r="273" spans="1:9" s="33" customFormat="1">
      <c r="A273" s="212" t="s">
        <v>679</v>
      </c>
      <c r="B273" s="213" t="s">
        <v>299</v>
      </c>
      <c r="C273" s="656" t="s">
        <v>141</v>
      </c>
      <c r="D273" s="214">
        <v>98</v>
      </c>
      <c r="E273" s="824" t="s">
        <v>199</v>
      </c>
      <c r="F273" s="824"/>
      <c r="G273" s="824"/>
      <c r="H273" s="825"/>
      <c r="I273" s="119" t="s">
        <v>177</v>
      </c>
    </row>
    <row r="274" spans="1:9" s="33" customFormat="1">
      <c r="A274" s="217" t="s">
        <v>680</v>
      </c>
      <c r="B274" s="218" t="s">
        <v>300</v>
      </c>
      <c r="C274" s="656"/>
      <c r="D274" s="214"/>
      <c r="E274" s="824"/>
      <c r="F274" s="824"/>
      <c r="G274" s="824"/>
      <c r="H274" s="825"/>
      <c r="I274" s="119"/>
    </row>
    <row r="275" spans="1:9" s="668" customFormat="1">
      <c r="A275" s="212" t="s">
        <v>681</v>
      </c>
      <c r="B275" s="213" t="s">
        <v>854</v>
      </c>
      <c r="C275" s="656" t="s">
        <v>141</v>
      </c>
      <c r="D275" s="214">
        <v>3</v>
      </c>
      <c r="E275" s="786" t="s">
        <v>199</v>
      </c>
      <c r="F275" s="834"/>
      <c r="G275" s="834"/>
      <c r="H275" s="835"/>
      <c r="I275" s="119" t="s">
        <v>177</v>
      </c>
    </row>
    <row r="276" spans="1:9" s="33" customFormat="1">
      <c r="A276" s="212" t="s">
        <v>682</v>
      </c>
      <c r="B276" s="213" t="s">
        <v>301</v>
      </c>
      <c r="C276" s="656" t="s">
        <v>141</v>
      </c>
      <c r="D276" s="214">
        <v>38</v>
      </c>
      <c r="E276" s="824" t="s">
        <v>199</v>
      </c>
      <c r="F276" s="824"/>
      <c r="G276" s="824"/>
      <c r="H276" s="825"/>
      <c r="I276" s="119" t="s">
        <v>177</v>
      </c>
    </row>
    <row r="277" spans="1:9" s="33" customFormat="1">
      <c r="A277" s="212" t="s">
        <v>683</v>
      </c>
      <c r="B277" s="391" t="s">
        <v>840</v>
      </c>
      <c r="C277" s="656" t="s">
        <v>141</v>
      </c>
      <c r="D277" s="214">
        <v>1</v>
      </c>
      <c r="E277" s="824" t="s">
        <v>199</v>
      </c>
      <c r="F277" s="824"/>
      <c r="G277" s="824"/>
      <c r="H277" s="825"/>
      <c r="I277" s="119"/>
    </row>
    <row r="278" spans="1:9" s="33" customFormat="1">
      <c r="A278" s="212" t="s">
        <v>684</v>
      </c>
      <c r="B278" s="213" t="s">
        <v>302</v>
      </c>
      <c r="C278" s="656" t="s">
        <v>141</v>
      </c>
      <c r="D278" s="214">
        <v>7</v>
      </c>
      <c r="E278" s="824" t="s">
        <v>199</v>
      </c>
      <c r="F278" s="824"/>
      <c r="G278" s="824"/>
      <c r="H278" s="825"/>
      <c r="I278" s="119" t="s">
        <v>177</v>
      </c>
    </row>
    <row r="279" spans="1:9" s="33" customFormat="1">
      <c r="A279" s="212" t="s">
        <v>685</v>
      </c>
      <c r="B279" s="213" t="s">
        <v>303</v>
      </c>
      <c r="C279" s="656" t="s">
        <v>141</v>
      </c>
      <c r="D279" s="214">
        <v>5</v>
      </c>
      <c r="E279" s="824" t="s">
        <v>199</v>
      </c>
      <c r="F279" s="824"/>
      <c r="G279" s="824"/>
      <c r="H279" s="825"/>
      <c r="I279" s="119" t="s">
        <v>177</v>
      </c>
    </row>
    <row r="280" spans="1:9" s="33" customFormat="1">
      <c r="A280" s="217" t="s">
        <v>686</v>
      </c>
      <c r="B280" s="218" t="s">
        <v>304</v>
      </c>
      <c r="C280" s="656"/>
      <c r="D280" s="214"/>
      <c r="E280" s="824"/>
      <c r="F280" s="824"/>
      <c r="G280" s="824"/>
      <c r="H280" s="825"/>
      <c r="I280" s="119"/>
    </row>
    <row r="281" spans="1:9" s="33" customFormat="1">
      <c r="A281" s="212" t="s">
        <v>687</v>
      </c>
      <c r="B281" s="213" t="s">
        <v>844</v>
      </c>
      <c r="C281" s="656" t="s">
        <v>141</v>
      </c>
      <c r="D281" s="214">
        <v>56</v>
      </c>
      <c r="E281" s="824" t="s">
        <v>199</v>
      </c>
      <c r="F281" s="824"/>
      <c r="G281" s="824"/>
      <c r="H281" s="825"/>
      <c r="I281" s="119" t="s">
        <v>177</v>
      </c>
    </row>
    <row r="282" spans="1:9" s="33" customFormat="1">
      <c r="A282" s="212" t="s">
        <v>688</v>
      </c>
      <c r="B282" s="213" t="s">
        <v>845</v>
      </c>
      <c r="C282" s="656" t="s">
        <v>141</v>
      </c>
      <c r="D282" s="214">
        <v>69</v>
      </c>
      <c r="E282" s="824" t="s">
        <v>199</v>
      </c>
      <c r="F282" s="824"/>
      <c r="G282" s="824"/>
      <c r="H282" s="825"/>
      <c r="I282" s="119" t="s">
        <v>177</v>
      </c>
    </row>
    <row r="283" spans="1:9" s="33" customFormat="1">
      <c r="A283" s="212" t="s">
        <v>689</v>
      </c>
      <c r="B283" s="213" t="s">
        <v>846</v>
      </c>
      <c r="C283" s="656" t="s">
        <v>141</v>
      </c>
      <c r="D283" s="214">
        <v>4</v>
      </c>
      <c r="E283" s="824" t="s">
        <v>199</v>
      </c>
      <c r="F283" s="824"/>
      <c r="G283" s="824"/>
      <c r="H283" s="825"/>
      <c r="I283" s="119" t="s">
        <v>177</v>
      </c>
    </row>
    <row r="284" spans="1:9" s="33" customFormat="1">
      <c r="A284" s="217" t="s">
        <v>690</v>
      </c>
      <c r="B284" s="218" t="s">
        <v>305</v>
      </c>
      <c r="C284" s="656"/>
      <c r="D284" s="214"/>
      <c r="E284" s="824"/>
      <c r="F284" s="824"/>
      <c r="G284" s="824"/>
      <c r="H284" s="825"/>
      <c r="I284" s="119"/>
    </row>
    <row r="285" spans="1:9" s="33" customFormat="1">
      <c r="A285" s="212" t="s">
        <v>691</v>
      </c>
      <c r="B285" s="391" t="s">
        <v>324</v>
      </c>
      <c r="C285" s="753" t="s">
        <v>141</v>
      </c>
      <c r="D285" s="393">
        <v>2</v>
      </c>
      <c r="E285" s="824" t="s">
        <v>199</v>
      </c>
      <c r="F285" s="824"/>
      <c r="G285" s="824"/>
      <c r="H285" s="825"/>
      <c r="I285" s="119"/>
    </row>
    <row r="286" spans="1:9" s="33" customFormat="1">
      <c r="A286" s="212" t="s">
        <v>851</v>
      </c>
      <c r="B286" s="213" t="s">
        <v>848</v>
      </c>
      <c r="C286" s="656" t="s">
        <v>141</v>
      </c>
      <c r="D286" s="214">
        <v>3</v>
      </c>
      <c r="E286" s="824" t="s">
        <v>199</v>
      </c>
      <c r="F286" s="824"/>
      <c r="G286" s="824"/>
      <c r="H286" s="825"/>
      <c r="I286" s="119" t="s">
        <v>177</v>
      </c>
    </row>
    <row r="287" spans="1:9" s="33" customFormat="1">
      <c r="A287" s="212" t="s">
        <v>852</v>
      </c>
      <c r="B287" s="221" t="s">
        <v>849</v>
      </c>
      <c r="C287" s="222" t="s">
        <v>141</v>
      </c>
      <c r="D287" s="223">
        <v>1</v>
      </c>
      <c r="E287" s="824" t="s">
        <v>199</v>
      </c>
      <c r="F287" s="824"/>
      <c r="G287" s="824"/>
      <c r="H287" s="825"/>
      <c r="I287" s="119"/>
    </row>
    <row r="288" spans="1:9" s="33" customFormat="1">
      <c r="A288" s="212" t="s">
        <v>994</v>
      </c>
      <c r="B288" s="221" t="s">
        <v>850</v>
      </c>
      <c r="C288" s="222" t="s">
        <v>141</v>
      </c>
      <c r="D288" s="223">
        <v>4</v>
      </c>
      <c r="E288" s="824" t="s">
        <v>199</v>
      </c>
      <c r="F288" s="824"/>
      <c r="G288" s="824"/>
      <c r="H288" s="825"/>
      <c r="I288" s="119"/>
    </row>
    <row r="289" spans="1:9" s="33" customFormat="1" ht="15.75" thickBot="1">
      <c r="A289" s="68"/>
      <c r="B289" s="227"/>
      <c r="C289" s="661"/>
      <c r="D289" s="226"/>
      <c r="E289" s="859"/>
      <c r="F289" s="859"/>
      <c r="G289" s="859"/>
      <c r="H289" s="860"/>
      <c r="I289" s="119"/>
    </row>
    <row r="290" spans="1:9" s="23" customFormat="1" ht="15.75">
      <c r="A290" s="217">
        <v>11</v>
      </c>
      <c r="B290" s="218" t="s">
        <v>306</v>
      </c>
      <c r="C290" s="717"/>
      <c r="D290" s="723"/>
      <c r="E290" s="850"/>
      <c r="F290" s="850"/>
      <c r="G290" s="850"/>
      <c r="H290" s="851"/>
      <c r="I290" s="120"/>
    </row>
    <row r="291" spans="1:9" s="23" customFormat="1" ht="15.75">
      <c r="A291" s="217" t="s">
        <v>170</v>
      </c>
      <c r="B291" s="218" t="s">
        <v>307</v>
      </c>
      <c r="C291" s="718"/>
      <c r="D291" s="724"/>
      <c r="E291" s="877"/>
      <c r="F291" s="877"/>
      <c r="G291" s="877"/>
      <c r="H291" s="878"/>
      <c r="I291" s="120"/>
    </row>
    <row r="292" spans="1:9" s="33" customFormat="1">
      <c r="A292" s="212" t="s">
        <v>595</v>
      </c>
      <c r="B292" s="213" t="s">
        <v>308</v>
      </c>
      <c r="C292" s="656" t="s">
        <v>140</v>
      </c>
      <c r="D292" s="214">
        <v>130.51</v>
      </c>
      <c r="E292" s="824" t="s">
        <v>321</v>
      </c>
      <c r="F292" s="824"/>
      <c r="G292" s="824"/>
      <c r="H292" s="825"/>
      <c r="I292" s="119" t="s">
        <v>177</v>
      </c>
    </row>
    <row r="293" spans="1:9" s="33" customFormat="1">
      <c r="A293" s="212" t="s">
        <v>598</v>
      </c>
      <c r="B293" s="213" t="s">
        <v>309</v>
      </c>
      <c r="C293" s="656" t="s">
        <v>140</v>
      </c>
      <c r="D293" s="214">
        <v>20.8</v>
      </c>
      <c r="E293" s="824" t="s">
        <v>321</v>
      </c>
      <c r="F293" s="824"/>
      <c r="G293" s="824"/>
      <c r="H293" s="825"/>
      <c r="I293" s="119" t="s">
        <v>177</v>
      </c>
    </row>
    <row r="294" spans="1:9" s="33" customFormat="1">
      <c r="A294" s="212" t="s">
        <v>600</v>
      </c>
      <c r="B294" s="213" t="s">
        <v>310</v>
      </c>
      <c r="C294" s="656" t="s">
        <v>140</v>
      </c>
      <c r="D294" s="214">
        <v>105.8</v>
      </c>
      <c r="E294" s="824" t="s">
        <v>403</v>
      </c>
      <c r="F294" s="824"/>
      <c r="G294" s="824"/>
      <c r="H294" s="825"/>
      <c r="I294" s="119" t="s">
        <v>177</v>
      </c>
    </row>
    <row r="295" spans="1:9" s="33" customFormat="1">
      <c r="A295" s="212" t="s">
        <v>602</v>
      </c>
      <c r="B295" s="213" t="s">
        <v>311</v>
      </c>
      <c r="C295" s="656" t="s">
        <v>140</v>
      </c>
      <c r="D295" s="214">
        <v>15.85</v>
      </c>
      <c r="E295" s="824" t="s">
        <v>570</v>
      </c>
      <c r="F295" s="824"/>
      <c r="G295" s="824"/>
      <c r="H295" s="825"/>
      <c r="I295" s="119" t="s">
        <v>177</v>
      </c>
    </row>
    <row r="296" spans="1:9" s="33" customFormat="1">
      <c r="A296" s="212" t="s">
        <v>604</v>
      </c>
      <c r="B296" s="213" t="s">
        <v>312</v>
      </c>
      <c r="C296" s="656" t="s">
        <v>140</v>
      </c>
      <c r="D296" s="214">
        <v>154.65</v>
      </c>
      <c r="E296" s="824" t="s">
        <v>569</v>
      </c>
      <c r="F296" s="824"/>
      <c r="G296" s="824"/>
      <c r="H296" s="825"/>
      <c r="I296" s="119" t="s">
        <v>177</v>
      </c>
    </row>
    <row r="297" spans="1:9" s="33" customFormat="1">
      <c r="A297" s="212" t="s">
        <v>606</v>
      </c>
      <c r="B297" s="213" t="s">
        <v>313</v>
      </c>
      <c r="C297" s="656" t="s">
        <v>140</v>
      </c>
      <c r="D297" s="214">
        <v>26.65</v>
      </c>
      <c r="E297" s="824" t="s">
        <v>321</v>
      </c>
      <c r="F297" s="824"/>
      <c r="G297" s="824"/>
      <c r="H297" s="825"/>
      <c r="I297" s="119" t="s">
        <v>177</v>
      </c>
    </row>
    <row r="298" spans="1:9" s="23" customFormat="1">
      <c r="A298" s="212" t="s">
        <v>692</v>
      </c>
      <c r="B298" s="213" t="s">
        <v>314</v>
      </c>
      <c r="C298" s="656" t="s">
        <v>141</v>
      </c>
      <c r="D298" s="214">
        <v>17</v>
      </c>
      <c r="E298" s="824" t="s">
        <v>321</v>
      </c>
      <c r="F298" s="824"/>
      <c r="G298" s="824"/>
      <c r="H298" s="825"/>
      <c r="I298" s="119" t="s">
        <v>177</v>
      </c>
    </row>
    <row r="299" spans="1:9" s="23" customFormat="1">
      <c r="A299" s="212" t="s">
        <v>693</v>
      </c>
      <c r="B299" s="213" t="s">
        <v>402</v>
      </c>
      <c r="C299" s="656" t="s">
        <v>141</v>
      </c>
      <c r="D299" s="214">
        <v>3</v>
      </c>
      <c r="E299" s="824" t="s">
        <v>321</v>
      </c>
      <c r="F299" s="824"/>
      <c r="G299" s="824"/>
      <c r="H299" s="825"/>
      <c r="I299" s="119"/>
    </row>
    <row r="300" spans="1:9" s="33" customFormat="1">
      <c r="A300" s="212" t="s">
        <v>694</v>
      </c>
      <c r="B300" s="213" t="s">
        <v>873</v>
      </c>
      <c r="C300" s="656" t="s">
        <v>141</v>
      </c>
      <c r="D300" s="214">
        <v>2</v>
      </c>
      <c r="E300" s="824" t="s">
        <v>321</v>
      </c>
      <c r="F300" s="824"/>
      <c r="G300" s="824"/>
      <c r="H300" s="825"/>
      <c r="I300" s="119" t="s">
        <v>177</v>
      </c>
    </row>
    <row r="301" spans="1:9" s="33" customFormat="1" ht="30">
      <c r="A301" s="212" t="s">
        <v>695</v>
      </c>
      <c r="B301" s="219" t="s">
        <v>322</v>
      </c>
      <c r="C301" s="656" t="s">
        <v>141</v>
      </c>
      <c r="D301" s="214">
        <v>4</v>
      </c>
      <c r="E301" s="824" t="s">
        <v>321</v>
      </c>
      <c r="F301" s="824"/>
      <c r="G301" s="824"/>
      <c r="H301" s="825"/>
      <c r="I301" s="119" t="s">
        <v>177</v>
      </c>
    </row>
    <row r="302" spans="1:9" s="33" customFormat="1">
      <c r="A302" s="212" t="s">
        <v>696</v>
      </c>
      <c r="B302" s="213" t="s">
        <v>315</v>
      </c>
      <c r="C302" s="656" t="s">
        <v>141</v>
      </c>
      <c r="D302" s="214">
        <v>4</v>
      </c>
      <c r="E302" s="824" t="s">
        <v>321</v>
      </c>
      <c r="F302" s="824"/>
      <c r="G302" s="824"/>
      <c r="H302" s="825"/>
      <c r="I302" s="119" t="s">
        <v>177</v>
      </c>
    </row>
    <row r="303" spans="1:9" s="33" customFormat="1">
      <c r="A303" s="212" t="s">
        <v>874</v>
      </c>
      <c r="B303" s="213" t="s">
        <v>316</v>
      </c>
      <c r="C303" s="656" t="s">
        <v>141</v>
      </c>
      <c r="D303" s="214">
        <v>2</v>
      </c>
      <c r="E303" s="824" t="s">
        <v>321</v>
      </c>
      <c r="F303" s="824"/>
      <c r="G303" s="824"/>
      <c r="H303" s="825"/>
      <c r="I303" s="119" t="s">
        <v>177</v>
      </c>
    </row>
    <row r="304" spans="1:9" s="33" customFormat="1">
      <c r="A304" s="217" t="s">
        <v>209</v>
      </c>
      <c r="B304" s="218" t="s">
        <v>317</v>
      </c>
      <c r="C304" s="656"/>
      <c r="D304" s="214"/>
      <c r="E304" s="824"/>
      <c r="F304" s="824"/>
      <c r="G304" s="824"/>
      <c r="H304" s="825"/>
      <c r="I304" s="119"/>
    </row>
    <row r="305" spans="1:9" s="33" customFormat="1">
      <c r="A305" s="212" t="s">
        <v>608</v>
      </c>
      <c r="B305" s="213" t="s">
        <v>876</v>
      </c>
      <c r="C305" s="656" t="s">
        <v>141</v>
      </c>
      <c r="D305" s="214">
        <v>1</v>
      </c>
      <c r="E305" s="824" t="s">
        <v>321</v>
      </c>
      <c r="F305" s="824"/>
      <c r="G305" s="824"/>
      <c r="H305" s="825"/>
      <c r="I305" s="119" t="s">
        <v>177</v>
      </c>
    </row>
    <row r="306" spans="1:9" s="33" customFormat="1">
      <c r="A306" s="212" t="s">
        <v>610</v>
      </c>
      <c r="B306" s="213" t="s">
        <v>877</v>
      </c>
      <c r="C306" s="656" t="s">
        <v>141</v>
      </c>
      <c r="D306" s="214">
        <v>12</v>
      </c>
      <c r="E306" s="824" t="s">
        <v>321</v>
      </c>
      <c r="F306" s="824"/>
      <c r="G306" s="824"/>
      <c r="H306" s="825"/>
      <c r="I306" s="119"/>
    </row>
    <row r="307" spans="1:9" s="33" customFormat="1">
      <c r="A307" s="212" t="s">
        <v>611</v>
      </c>
      <c r="B307" s="213" t="s">
        <v>878</v>
      </c>
      <c r="C307" s="656" t="s">
        <v>141</v>
      </c>
      <c r="D307" s="214">
        <v>1</v>
      </c>
      <c r="E307" s="824" t="s">
        <v>321</v>
      </c>
      <c r="F307" s="824"/>
      <c r="G307" s="824"/>
      <c r="H307" s="825"/>
      <c r="I307" s="119"/>
    </row>
    <row r="308" spans="1:9" s="33" customFormat="1">
      <c r="A308" s="212" t="s">
        <v>612</v>
      </c>
      <c r="B308" s="213" t="s">
        <v>879</v>
      </c>
      <c r="C308" s="656" t="s">
        <v>141</v>
      </c>
      <c r="D308" s="214">
        <v>1</v>
      </c>
      <c r="E308" s="824" t="s">
        <v>321</v>
      </c>
      <c r="F308" s="824"/>
      <c r="G308" s="824"/>
      <c r="H308" s="825"/>
      <c r="I308" s="119"/>
    </row>
    <row r="309" spans="1:9" s="33" customFormat="1">
      <c r="A309" s="212" t="s">
        <v>613</v>
      </c>
      <c r="B309" s="213" t="s">
        <v>880</v>
      </c>
      <c r="C309" s="656" t="s">
        <v>141</v>
      </c>
      <c r="D309" s="214">
        <v>1</v>
      </c>
      <c r="E309" s="824" t="s">
        <v>321</v>
      </c>
      <c r="F309" s="824"/>
      <c r="G309" s="824"/>
      <c r="H309" s="825"/>
      <c r="I309" s="119"/>
    </row>
    <row r="310" spans="1:9" s="33" customFormat="1">
      <c r="A310" s="212" t="s">
        <v>697</v>
      </c>
      <c r="B310" s="213" t="s">
        <v>881</v>
      </c>
      <c r="C310" s="656" t="s">
        <v>141</v>
      </c>
      <c r="D310" s="214">
        <v>21</v>
      </c>
      <c r="E310" s="824" t="s">
        <v>321</v>
      </c>
      <c r="F310" s="824"/>
      <c r="G310" s="824"/>
      <c r="H310" s="825"/>
      <c r="I310" s="119" t="s">
        <v>177</v>
      </c>
    </row>
    <row r="311" spans="1:9" s="33" customFormat="1">
      <c r="A311" s="212" t="s">
        <v>698</v>
      </c>
      <c r="B311" s="213" t="s">
        <v>404</v>
      </c>
      <c r="C311" s="656" t="s">
        <v>141</v>
      </c>
      <c r="D311" s="214">
        <v>2</v>
      </c>
      <c r="E311" s="824" t="s">
        <v>321</v>
      </c>
      <c r="F311" s="824"/>
      <c r="G311" s="824"/>
      <c r="H311" s="825"/>
      <c r="I311" s="119" t="s">
        <v>177</v>
      </c>
    </row>
    <row r="312" spans="1:9" s="33" customFormat="1">
      <c r="A312" s="212" t="s">
        <v>699</v>
      </c>
      <c r="B312" s="213" t="s">
        <v>406</v>
      </c>
      <c r="C312" s="656" t="s">
        <v>141</v>
      </c>
      <c r="D312" s="214">
        <v>1</v>
      </c>
      <c r="E312" s="824" t="s">
        <v>321</v>
      </c>
      <c r="F312" s="824"/>
      <c r="G312" s="824"/>
      <c r="H312" s="825"/>
      <c r="I312" s="119" t="s">
        <v>177</v>
      </c>
    </row>
    <row r="313" spans="1:9" s="33" customFormat="1">
      <c r="A313" s="212" t="s">
        <v>700</v>
      </c>
      <c r="B313" s="213" t="s">
        <v>318</v>
      </c>
      <c r="C313" s="656" t="s">
        <v>140</v>
      </c>
      <c r="D313" s="214">
        <v>181.4</v>
      </c>
      <c r="E313" s="824" t="s">
        <v>408</v>
      </c>
      <c r="F313" s="824"/>
      <c r="G313" s="824"/>
      <c r="H313" s="825"/>
      <c r="I313" s="119" t="s">
        <v>177</v>
      </c>
    </row>
    <row r="314" spans="1:9" s="33" customFormat="1">
      <c r="A314" s="212" t="s">
        <v>701</v>
      </c>
      <c r="B314" s="213" t="s">
        <v>319</v>
      </c>
      <c r="C314" s="656" t="s">
        <v>140</v>
      </c>
      <c r="D314" s="214">
        <v>17.75</v>
      </c>
      <c r="E314" s="824" t="s">
        <v>409</v>
      </c>
      <c r="F314" s="824"/>
      <c r="G314" s="824"/>
      <c r="H314" s="825"/>
      <c r="I314" s="119" t="s">
        <v>177</v>
      </c>
    </row>
    <row r="315" spans="1:9" s="33" customFormat="1">
      <c r="A315" s="212" t="s">
        <v>702</v>
      </c>
      <c r="B315" s="213" t="s">
        <v>407</v>
      </c>
      <c r="C315" s="656" t="s">
        <v>140</v>
      </c>
      <c r="D315" s="214">
        <v>48.95</v>
      </c>
      <c r="E315" s="824" t="s">
        <v>321</v>
      </c>
      <c r="F315" s="824"/>
      <c r="G315" s="824"/>
      <c r="H315" s="825"/>
      <c r="I315" s="119"/>
    </row>
    <row r="316" spans="1:9" s="33" customFormat="1">
      <c r="A316" s="212" t="s">
        <v>703</v>
      </c>
      <c r="B316" s="213" t="s">
        <v>320</v>
      </c>
      <c r="C316" s="656" t="s">
        <v>140</v>
      </c>
      <c r="D316" s="214">
        <v>16.149999999999999</v>
      </c>
      <c r="E316" s="824" t="s">
        <v>321</v>
      </c>
      <c r="F316" s="824"/>
      <c r="G316" s="824"/>
      <c r="H316" s="825"/>
      <c r="I316" s="119" t="s">
        <v>177</v>
      </c>
    </row>
    <row r="317" spans="1:9" s="33" customFormat="1">
      <c r="A317" s="212" t="s">
        <v>704</v>
      </c>
      <c r="B317" s="714" t="s">
        <v>882</v>
      </c>
      <c r="C317" s="656" t="s">
        <v>141</v>
      </c>
      <c r="D317" s="214">
        <v>2</v>
      </c>
      <c r="E317" s="824" t="s">
        <v>321</v>
      </c>
      <c r="F317" s="824"/>
      <c r="G317" s="824"/>
      <c r="H317" s="825"/>
      <c r="I317" s="119"/>
    </row>
    <row r="318" spans="1:9" s="33" customFormat="1">
      <c r="A318" s="212" t="s">
        <v>883</v>
      </c>
      <c r="B318" s="714" t="s">
        <v>869</v>
      </c>
      <c r="C318" s="656" t="s">
        <v>141</v>
      </c>
      <c r="D318" s="214">
        <v>2</v>
      </c>
      <c r="E318" s="824" t="s">
        <v>321</v>
      </c>
      <c r="F318" s="824"/>
      <c r="G318" s="824"/>
      <c r="H318" s="825"/>
      <c r="I318" s="119" t="s">
        <v>177</v>
      </c>
    </row>
    <row r="319" spans="1:9" s="33" customFormat="1">
      <c r="A319" s="440" t="s">
        <v>210</v>
      </c>
      <c r="B319" s="218" t="s">
        <v>572</v>
      </c>
      <c r="C319" s="222"/>
      <c r="D319" s="223"/>
      <c r="E319" s="786"/>
      <c r="F319" s="834"/>
      <c r="G319" s="834"/>
      <c r="H319" s="835"/>
      <c r="I319" s="119"/>
    </row>
    <row r="320" spans="1:9" s="33" customFormat="1">
      <c r="A320" s="220" t="s">
        <v>705</v>
      </c>
      <c r="B320" s="213" t="s">
        <v>877</v>
      </c>
      <c r="C320" s="222" t="s">
        <v>141</v>
      </c>
      <c r="D320" s="223">
        <v>4</v>
      </c>
      <c r="E320" s="824" t="s">
        <v>321</v>
      </c>
      <c r="F320" s="824"/>
      <c r="G320" s="824"/>
      <c r="H320" s="825"/>
      <c r="I320" s="119"/>
    </row>
    <row r="321" spans="1:9" s="33" customFormat="1">
      <c r="A321" s="220" t="s">
        <v>706</v>
      </c>
      <c r="B321" s="221" t="s">
        <v>578</v>
      </c>
      <c r="C321" s="222" t="s">
        <v>141</v>
      </c>
      <c r="D321" s="223">
        <v>1</v>
      </c>
      <c r="E321" s="824" t="s">
        <v>321</v>
      </c>
      <c r="F321" s="824"/>
      <c r="G321" s="824"/>
      <c r="H321" s="825"/>
      <c r="I321" s="119"/>
    </row>
    <row r="322" spans="1:9" s="33" customFormat="1">
      <c r="A322" s="220" t="s">
        <v>707</v>
      </c>
      <c r="B322" s="221" t="s">
        <v>579</v>
      </c>
      <c r="C322" s="222" t="s">
        <v>141</v>
      </c>
      <c r="D322" s="223">
        <v>1</v>
      </c>
      <c r="E322" s="824" t="s">
        <v>321</v>
      </c>
      <c r="F322" s="824"/>
      <c r="G322" s="824"/>
      <c r="H322" s="825"/>
      <c r="I322" s="119"/>
    </row>
    <row r="323" spans="1:9" s="33" customFormat="1">
      <c r="A323" s="220" t="s">
        <v>708</v>
      </c>
      <c r="B323" s="221" t="s">
        <v>580</v>
      </c>
      <c r="C323" s="222" t="s">
        <v>141</v>
      </c>
      <c r="D323" s="223">
        <v>1</v>
      </c>
      <c r="E323" s="824" t="s">
        <v>321</v>
      </c>
      <c r="F323" s="824"/>
      <c r="G323" s="824"/>
      <c r="H323" s="825"/>
      <c r="I323" s="119"/>
    </row>
    <row r="324" spans="1:9" s="33" customFormat="1">
      <c r="A324" s="220" t="s">
        <v>709</v>
      </c>
      <c r="B324" s="221" t="s">
        <v>581</v>
      </c>
      <c r="C324" s="222" t="s">
        <v>141</v>
      </c>
      <c r="D324" s="223">
        <v>3</v>
      </c>
      <c r="E324" s="824" t="s">
        <v>321</v>
      </c>
      <c r="F324" s="824"/>
      <c r="G324" s="824"/>
      <c r="H324" s="825"/>
      <c r="I324" s="119"/>
    </row>
    <row r="325" spans="1:9" s="33" customFormat="1">
      <c r="A325" s="220" t="s">
        <v>710</v>
      </c>
      <c r="B325" s="221" t="s">
        <v>582</v>
      </c>
      <c r="C325" s="222" t="s">
        <v>141</v>
      </c>
      <c r="D325" s="223">
        <v>8</v>
      </c>
      <c r="E325" s="824" t="s">
        <v>321</v>
      </c>
      <c r="F325" s="824"/>
      <c r="G325" s="824"/>
      <c r="H325" s="825"/>
      <c r="I325" s="119"/>
    </row>
    <row r="326" spans="1:9" s="33" customFormat="1">
      <c r="A326" s="220" t="s">
        <v>711</v>
      </c>
      <c r="B326" s="221" t="s">
        <v>583</v>
      </c>
      <c r="C326" s="222" t="s">
        <v>140</v>
      </c>
      <c r="D326" s="223">
        <v>53.85</v>
      </c>
      <c r="E326" s="824" t="s">
        <v>321</v>
      </c>
      <c r="F326" s="824"/>
      <c r="G326" s="824"/>
      <c r="H326" s="825"/>
      <c r="I326" s="119"/>
    </row>
    <row r="327" spans="1:9" s="33" customFormat="1">
      <c r="A327" s="220" t="s">
        <v>712</v>
      </c>
      <c r="B327" s="221" t="s">
        <v>584</v>
      </c>
      <c r="C327" s="222" t="s">
        <v>140</v>
      </c>
      <c r="D327" s="223">
        <v>4.5</v>
      </c>
      <c r="E327" s="824" t="s">
        <v>321</v>
      </c>
      <c r="F327" s="824"/>
      <c r="G327" s="824"/>
      <c r="H327" s="825"/>
      <c r="I327" s="119"/>
    </row>
    <row r="328" spans="1:9" s="33" customFormat="1">
      <c r="A328" s="220" t="s">
        <v>885</v>
      </c>
      <c r="B328" s="221" t="s">
        <v>884</v>
      </c>
      <c r="C328" s="222" t="s">
        <v>140</v>
      </c>
      <c r="D328" s="223">
        <v>23.15</v>
      </c>
      <c r="E328" s="824" t="s">
        <v>321</v>
      </c>
      <c r="F328" s="824"/>
      <c r="G328" s="824"/>
      <c r="H328" s="825"/>
      <c r="I328" s="119"/>
    </row>
    <row r="329" spans="1:9" s="23" customFormat="1">
      <c r="A329" s="440" t="s">
        <v>823</v>
      </c>
      <c r="B329" s="442" t="s">
        <v>833</v>
      </c>
      <c r="C329" s="660"/>
      <c r="D329" s="443"/>
      <c r="E329" s="843"/>
      <c r="F329" s="844"/>
      <c r="G329" s="844"/>
      <c r="H329" s="845"/>
      <c r="I329" s="120"/>
    </row>
    <row r="330" spans="1:9" s="33" customFormat="1">
      <c r="A330" s="220" t="s">
        <v>824</v>
      </c>
      <c r="B330" s="213" t="s">
        <v>125</v>
      </c>
      <c r="C330" s="222" t="s">
        <v>130</v>
      </c>
      <c r="D330" s="223">
        <v>17.05</v>
      </c>
      <c r="E330" s="786" t="s">
        <v>162</v>
      </c>
      <c r="F330" s="834"/>
      <c r="G330" s="834"/>
      <c r="H330" s="835"/>
      <c r="I330" s="119"/>
    </row>
    <row r="331" spans="1:9" s="33" customFormat="1">
      <c r="A331" s="220" t="s">
        <v>826</v>
      </c>
      <c r="B331" s="221" t="s">
        <v>871</v>
      </c>
      <c r="C331" s="222" t="s">
        <v>129</v>
      </c>
      <c r="D331" s="223">
        <v>6</v>
      </c>
      <c r="E331" s="786" t="s">
        <v>870</v>
      </c>
      <c r="F331" s="834"/>
      <c r="G331" s="834"/>
      <c r="H331" s="835"/>
      <c r="I331" s="119"/>
    </row>
    <row r="332" spans="1:9" s="33" customFormat="1">
      <c r="A332" s="220" t="s">
        <v>827</v>
      </c>
      <c r="B332" s="714" t="s">
        <v>869</v>
      </c>
      <c r="C332" s="222" t="s">
        <v>141</v>
      </c>
      <c r="D332" s="223">
        <v>1</v>
      </c>
      <c r="E332" s="824" t="s">
        <v>321</v>
      </c>
      <c r="F332" s="824"/>
      <c r="G332" s="824"/>
      <c r="H332" s="825"/>
      <c r="I332" s="119"/>
    </row>
    <row r="333" spans="1:9" s="33" customFormat="1">
      <c r="A333" s="220" t="s">
        <v>828</v>
      </c>
      <c r="B333" s="221" t="s">
        <v>960</v>
      </c>
      <c r="C333" s="222" t="s">
        <v>141</v>
      </c>
      <c r="D333" s="223">
        <v>2</v>
      </c>
      <c r="E333" s="824" t="s">
        <v>961</v>
      </c>
      <c r="F333" s="824"/>
      <c r="G333" s="824"/>
      <c r="H333" s="825"/>
      <c r="I333" s="119"/>
    </row>
    <row r="334" spans="1:9" s="33" customFormat="1">
      <c r="A334" s="220" t="s">
        <v>829</v>
      </c>
      <c r="B334" s="213" t="s">
        <v>126</v>
      </c>
      <c r="C334" s="222" t="s">
        <v>130</v>
      </c>
      <c r="D334" s="223">
        <v>9.85</v>
      </c>
      <c r="E334" s="786" t="s">
        <v>825</v>
      </c>
      <c r="F334" s="834"/>
      <c r="G334" s="834"/>
      <c r="H334" s="835"/>
      <c r="I334" s="119"/>
    </row>
    <row r="335" spans="1:9" s="33" customFormat="1">
      <c r="A335" s="220" t="s">
        <v>830</v>
      </c>
      <c r="B335" s="221" t="s">
        <v>872</v>
      </c>
      <c r="C335" s="222" t="s">
        <v>129</v>
      </c>
      <c r="D335" s="223">
        <v>19</v>
      </c>
      <c r="E335" s="786" t="s">
        <v>162</v>
      </c>
      <c r="F335" s="834"/>
      <c r="G335" s="834"/>
      <c r="H335" s="835"/>
      <c r="I335" s="119"/>
    </row>
    <row r="336" spans="1:9" s="33" customFormat="1" ht="15.75" thickBot="1">
      <c r="A336" s="136"/>
      <c r="B336" s="713"/>
      <c r="C336" s="222"/>
      <c r="D336" s="223"/>
      <c r="E336" s="857"/>
      <c r="F336" s="857"/>
      <c r="G336" s="857"/>
      <c r="H336" s="858"/>
      <c r="I336" s="119"/>
    </row>
    <row r="337" spans="1:9" s="33" customFormat="1">
      <c r="A337" s="804" t="str">
        <f>'DADOS DE ENTRADA'!$B$21</f>
        <v>PREFEITURA MUNICIPAL DE ITAJAÍ</v>
      </c>
      <c r="B337" s="806"/>
      <c r="C337" s="778" t="s">
        <v>24</v>
      </c>
      <c r="D337" s="779"/>
      <c r="E337" s="779"/>
      <c r="F337" s="779"/>
      <c r="G337" s="779"/>
      <c r="H337" s="803"/>
      <c r="I337" s="119"/>
    </row>
    <row r="338" spans="1:9" s="33" customFormat="1">
      <c r="A338" s="780"/>
      <c r="B338" s="782"/>
      <c r="C338" s="800" t="s">
        <v>68</v>
      </c>
      <c r="D338" s="801"/>
      <c r="E338" s="801"/>
      <c r="F338" s="801"/>
      <c r="G338" s="801"/>
      <c r="H338" s="802"/>
      <c r="I338" s="119"/>
    </row>
    <row r="339" spans="1:9" s="33" customFormat="1">
      <c r="A339" s="780"/>
      <c r="B339" s="782"/>
      <c r="C339" s="800" t="s">
        <v>69</v>
      </c>
      <c r="D339" s="801"/>
      <c r="E339" s="801"/>
      <c r="F339" s="801"/>
      <c r="G339" s="801"/>
      <c r="H339" s="802"/>
      <c r="I339" s="119"/>
    </row>
    <row r="340" spans="1:9" s="33" customFormat="1">
      <c r="A340" s="780"/>
      <c r="B340" s="782"/>
      <c r="C340" s="780"/>
      <c r="D340" s="781"/>
      <c r="E340" s="781"/>
      <c r="F340" s="781"/>
      <c r="G340" s="781"/>
      <c r="H340" s="782"/>
      <c r="I340" s="119"/>
    </row>
    <row r="341" spans="1:9" s="33" customFormat="1">
      <c r="A341" s="780" t="s">
        <v>70</v>
      </c>
      <c r="B341" s="782"/>
      <c r="C341" s="780" t="s">
        <v>70</v>
      </c>
      <c r="D341" s="781"/>
      <c r="E341" s="781"/>
      <c r="F341" s="781"/>
      <c r="G341" s="781"/>
      <c r="H341" s="782"/>
      <c r="I341" s="119"/>
    </row>
    <row r="342" spans="1:9" s="33" customFormat="1" ht="18.75">
      <c r="A342" s="783" t="str">
        <f>'DADOS DE ENTRADA'!$B$15</f>
        <v>VOLNEI JOSÉ MORASTONI</v>
      </c>
      <c r="B342" s="785"/>
      <c r="C342" s="783" t="str">
        <f>'DADOS DE ENTRADA'!$B$12</f>
        <v>MARCELO GARCIA</v>
      </c>
      <c r="D342" s="784"/>
      <c r="E342" s="784"/>
      <c r="F342" s="784"/>
      <c r="G342" s="784"/>
      <c r="H342" s="785"/>
      <c r="I342" s="119"/>
    </row>
    <row r="343" spans="1:9" s="33" customFormat="1" ht="15.75" thickBot="1">
      <c r="A343" s="789" t="str">
        <f>VLOOKUP('DADOS DE ENTRADA'!$B$15,'DADOS DE ENTRADA'!$E$7:$G$16,3,0)</f>
        <v>PREFEITO MUNICIPAL</v>
      </c>
      <c r="B343" s="791"/>
      <c r="C343" s="789" t="str">
        <f>'DADOS DE ENTRADA'!$B$24</f>
        <v>ARQUITETO E URBANISTA CAU A44894-0</v>
      </c>
      <c r="D343" s="790"/>
      <c r="E343" s="790"/>
      <c r="F343" s="790"/>
      <c r="G343" s="790"/>
      <c r="H343" s="791"/>
      <c r="I343" s="119"/>
    </row>
    <row r="344" spans="1:9" s="33" customFormat="1" ht="18.75">
      <c r="A344" s="788" t="s">
        <v>57</v>
      </c>
      <c r="B344" s="788"/>
      <c r="C344" s="788"/>
      <c r="D344" s="788"/>
      <c r="E344" s="788"/>
      <c r="F344" s="788"/>
      <c r="G344" s="788"/>
      <c r="H344" s="788"/>
      <c r="I344" s="119"/>
    </row>
    <row r="345" spans="1:9" s="33" customFormat="1" ht="24" thickBot="1">
      <c r="A345" s="818" t="str">
        <f>'DADOS DE ENTRADA'!$B$21</f>
        <v>PREFEITURA MUNICIPAL DE ITAJAÍ</v>
      </c>
      <c r="B345" s="818"/>
      <c r="C345" s="818"/>
      <c r="D345" s="818"/>
      <c r="E345" s="818"/>
      <c r="F345" s="818"/>
      <c r="G345" s="818"/>
      <c r="H345" s="818"/>
      <c r="I345" s="119"/>
    </row>
    <row r="346" spans="1:9" s="33" customFormat="1">
      <c r="A346" s="778" t="s">
        <v>21</v>
      </c>
      <c r="B346" s="779"/>
      <c r="C346" s="779"/>
      <c r="D346" s="779"/>
      <c r="E346" s="792" t="s">
        <v>398</v>
      </c>
      <c r="F346" s="793"/>
      <c r="G346" s="793"/>
      <c r="H346" s="794"/>
      <c r="I346" s="119"/>
    </row>
    <row r="347" spans="1:9" s="33" customFormat="1" ht="19.5" thickBot="1">
      <c r="A347" s="795" t="str">
        <f>'DADOS DE ENTRADA'!$B$7</f>
        <v>AMPLIAÇÃO DO 7°B.B.M EM ITAJAÍ - ÁREA TOTAL: 870,90m²</v>
      </c>
      <c r="B347" s="796"/>
      <c r="C347" s="796"/>
      <c r="D347" s="796"/>
      <c r="E347" s="35" t="s">
        <v>23</v>
      </c>
      <c r="F347" s="36">
        <f>'DADOS DE ENTRADA'!$B$10</f>
        <v>42826</v>
      </c>
      <c r="G347" s="677" t="s">
        <v>943</v>
      </c>
      <c r="H347" s="451">
        <f>'DADOS DE ENTRADA'!$B$11</f>
        <v>42644</v>
      </c>
      <c r="I347" s="119"/>
    </row>
    <row r="348" spans="1:9" s="33" customFormat="1">
      <c r="A348" s="797" t="s">
        <v>22</v>
      </c>
      <c r="B348" s="798"/>
      <c r="C348" s="798"/>
      <c r="D348" s="799"/>
      <c r="E348" s="792" t="s">
        <v>65</v>
      </c>
      <c r="F348" s="793"/>
      <c r="G348" s="793" t="s">
        <v>66</v>
      </c>
      <c r="H348" s="794"/>
      <c r="I348" s="119"/>
    </row>
    <row r="349" spans="1:9" s="33" customFormat="1" ht="19.5" thickBot="1">
      <c r="A349" s="815" t="str">
        <f>'DADOS DE ENTRADA'!$B$8</f>
        <v>AVENIDA SETE DE SETEMBRO, 1878 - BAIRRO FAZENDA</v>
      </c>
      <c r="B349" s="816"/>
      <c r="C349" s="816"/>
      <c r="D349" s="817"/>
      <c r="E349" s="39" t="s">
        <v>64</v>
      </c>
      <c r="F349" s="48">
        <f>'DADOS DE ENTRADA'!$B$16</f>
        <v>0.20350000000000001</v>
      </c>
      <c r="G349" s="34" t="s">
        <v>64</v>
      </c>
      <c r="H349" s="49">
        <f>'DADOS DE ENTRADA'!$B$17</f>
        <v>0.111</v>
      </c>
      <c r="I349" s="119"/>
    </row>
    <row r="350" spans="1:9" s="33" customFormat="1" ht="19.5" thickBot="1">
      <c r="A350" s="40">
        <f>'DADOS DE ENTRADA'!$B$9</f>
        <v>42887</v>
      </c>
      <c r="B350" s="788" t="s">
        <v>78</v>
      </c>
      <c r="C350" s="788"/>
      <c r="D350" s="788"/>
      <c r="E350" s="788"/>
      <c r="F350" s="788"/>
      <c r="G350" s="788" t="s">
        <v>568</v>
      </c>
      <c r="H350" s="788"/>
      <c r="I350" s="119"/>
    </row>
    <row r="351" spans="1:9" s="33" customFormat="1" ht="15.75" thickBot="1">
      <c r="A351" s="42" t="s">
        <v>58</v>
      </c>
      <c r="B351" s="710" t="s">
        <v>60</v>
      </c>
      <c r="C351" s="710" t="s">
        <v>61</v>
      </c>
      <c r="D351" s="710" t="s">
        <v>62</v>
      </c>
      <c r="E351" s="836" t="s">
        <v>77</v>
      </c>
      <c r="F351" s="837"/>
      <c r="G351" s="837"/>
      <c r="H351" s="838"/>
      <c r="I351" s="119"/>
    </row>
    <row r="352" spans="1:9" s="23" customFormat="1" ht="15.75">
      <c r="A352" s="730">
        <v>12</v>
      </c>
      <c r="B352" s="216" t="s">
        <v>323</v>
      </c>
      <c r="C352" s="719"/>
      <c r="D352" s="721"/>
      <c r="E352" s="852"/>
      <c r="F352" s="852"/>
      <c r="G352" s="852"/>
      <c r="H352" s="853"/>
      <c r="I352" s="120"/>
    </row>
    <row r="353" spans="1:10" s="33" customFormat="1">
      <c r="A353" s="66" t="s">
        <v>171</v>
      </c>
      <c r="B353" s="213" t="s">
        <v>216</v>
      </c>
      <c r="C353" s="731" t="s">
        <v>141</v>
      </c>
      <c r="D353" s="214">
        <v>5</v>
      </c>
      <c r="E353" s="822" t="s">
        <v>325</v>
      </c>
      <c r="F353" s="822"/>
      <c r="G353" s="822"/>
      <c r="H353" s="823"/>
      <c r="I353" s="119" t="s">
        <v>177</v>
      </c>
    </row>
    <row r="354" spans="1:10" s="33" customFormat="1">
      <c r="A354" s="66" t="s">
        <v>172</v>
      </c>
      <c r="B354" s="213" t="s">
        <v>215</v>
      </c>
      <c r="C354" s="731" t="s">
        <v>141</v>
      </c>
      <c r="D354" s="214">
        <v>17</v>
      </c>
      <c r="E354" s="822" t="s">
        <v>588</v>
      </c>
      <c r="F354" s="822"/>
      <c r="G354" s="822"/>
      <c r="H354" s="823"/>
      <c r="I354" s="119" t="s">
        <v>177</v>
      </c>
    </row>
    <row r="355" spans="1:10" s="33" customFormat="1">
      <c r="A355" s="66" t="s">
        <v>173</v>
      </c>
      <c r="B355" s="213" t="s">
        <v>214</v>
      </c>
      <c r="C355" s="731" t="s">
        <v>141</v>
      </c>
      <c r="D355" s="214">
        <v>15</v>
      </c>
      <c r="E355" s="822" t="s">
        <v>325</v>
      </c>
      <c r="F355" s="822"/>
      <c r="G355" s="822"/>
      <c r="H355" s="823"/>
      <c r="I355" s="119" t="s">
        <v>177</v>
      </c>
    </row>
    <row r="356" spans="1:10" s="33" customFormat="1">
      <c r="A356" s="66" t="s">
        <v>200</v>
      </c>
      <c r="B356" s="213" t="s">
        <v>283</v>
      </c>
      <c r="C356" s="731" t="s">
        <v>140</v>
      </c>
      <c r="D356" s="214">
        <v>447</v>
      </c>
      <c r="E356" s="822" t="s">
        <v>590</v>
      </c>
      <c r="F356" s="822"/>
      <c r="G356" s="822"/>
      <c r="H356" s="823"/>
      <c r="I356" s="119" t="s">
        <v>177</v>
      </c>
    </row>
    <row r="357" spans="1:10" s="33" customFormat="1" ht="30">
      <c r="A357" s="66" t="s">
        <v>174</v>
      </c>
      <c r="B357" s="219" t="s">
        <v>282</v>
      </c>
      <c r="C357" s="731" t="s">
        <v>140</v>
      </c>
      <c r="D357" s="214">
        <v>35</v>
      </c>
      <c r="E357" s="822" t="s">
        <v>325</v>
      </c>
      <c r="F357" s="822"/>
      <c r="G357" s="822"/>
      <c r="H357" s="823"/>
      <c r="I357" s="119" t="s">
        <v>177</v>
      </c>
    </row>
    <row r="358" spans="1:10" s="33" customFormat="1">
      <c r="A358" s="66" t="s">
        <v>175</v>
      </c>
      <c r="B358" s="213" t="s">
        <v>219</v>
      </c>
      <c r="C358" s="731" t="s">
        <v>140</v>
      </c>
      <c r="D358" s="214">
        <v>47</v>
      </c>
      <c r="E358" s="822" t="s">
        <v>325</v>
      </c>
      <c r="F358" s="822"/>
      <c r="G358" s="822"/>
      <c r="H358" s="823"/>
      <c r="I358" s="119" t="s">
        <v>177</v>
      </c>
    </row>
    <row r="359" spans="1:10" s="33" customFormat="1">
      <c r="A359" s="66" t="s">
        <v>201</v>
      </c>
      <c r="B359" s="213" t="s">
        <v>218</v>
      </c>
      <c r="C359" s="731" t="s">
        <v>140</v>
      </c>
      <c r="D359" s="214">
        <v>197</v>
      </c>
      <c r="E359" s="822" t="s">
        <v>325</v>
      </c>
      <c r="F359" s="822"/>
      <c r="G359" s="822"/>
      <c r="H359" s="823"/>
      <c r="I359" s="119" t="s">
        <v>177</v>
      </c>
    </row>
    <row r="360" spans="1:10" s="33" customFormat="1">
      <c r="A360" s="66" t="s">
        <v>202</v>
      </c>
      <c r="B360" s="213" t="s">
        <v>217</v>
      </c>
      <c r="C360" s="731" t="s">
        <v>140</v>
      </c>
      <c r="D360" s="214">
        <v>186</v>
      </c>
      <c r="E360" s="822" t="s">
        <v>325</v>
      </c>
      <c r="F360" s="822"/>
      <c r="G360" s="822"/>
      <c r="H360" s="823"/>
      <c r="I360" s="119" t="s">
        <v>177</v>
      </c>
    </row>
    <row r="361" spans="1:10" s="33" customFormat="1">
      <c r="A361" s="66" t="s">
        <v>204</v>
      </c>
      <c r="B361" s="213" t="s">
        <v>591</v>
      </c>
      <c r="C361" s="731" t="s">
        <v>141</v>
      </c>
      <c r="D361" s="214">
        <v>3</v>
      </c>
      <c r="E361" s="822" t="s">
        <v>325</v>
      </c>
      <c r="F361" s="822"/>
      <c r="G361" s="822"/>
      <c r="H361" s="823"/>
      <c r="I361" s="119" t="s">
        <v>177</v>
      </c>
    </row>
    <row r="362" spans="1:10" s="378" customFormat="1">
      <c r="A362" s="762" t="s">
        <v>205</v>
      </c>
      <c r="B362" s="391" t="s">
        <v>324</v>
      </c>
      <c r="C362" s="753" t="s">
        <v>141</v>
      </c>
      <c r="D362" s="393">
        <v>7</v>
      </c>
      <c r="E362" s="832" t="s">
        <v>325</v>
      </c>
      <c r="F362" s="832"/>
      <c r="G362" s="832"/>
      <c r="H362" s="833"/>
      <c r="I362" s="377" t="s">
        <v>177</v>
      </c>
    </row>
    <row r="363" spans="1:10" s="33" customFormat="1" ht="30">
      <c r="A363" s="66" t="s">
        <v>763</v>
      </c>
      <c r="B363" s="219" t="s">
        <v>895</v>
      </c>
      <c r="C363" s="731" t="s">
        <v>141</v>
      </c>
      <c r="D363" s="214">
        <v>1</v>
      </c>
      <c r="E363" s="822" t="s">
        <v>163</v>
      </c>
      <c r="F363" s="822"/>
      <c r="G363" s="822"/>
      <c r="H363" s="823"/>
      <c r="I363" s="119"/>
      <c r="J363" s="33" t="s">
        <v>802</v>
      </c>
    </row>
    <row r="364" spans="1:10" s="33" customFormat="1" ht="15.75" thickBot="1">
      <c r="A364" s="68"/>
      <c r="B364" s="227"/>
      <c r="C364" s="732"/>
      <c r="D364" s="226"/>
      <c r="E364" s="846"/>
      <c r="F364" s="846"/>
      <c r="G364" s="846"/>
      <c r="H364" s="847"/>
      <c r="I364" s="119"/>
      <c r="J364" s="33" t="s">
        <v>803</v>
      </c>
    </row>
    <row r="365" spans="1:10" s="23" customFormat="1">
      <c r="A365" s="730">
        <v>13</v>
      </c>
      <c r="B365" s="216" t="s">
        <v>168</v>
      </c>
      <c r="C365" s="216"/>
      <c r="D365" s="216"/>
      <c r="E365" s="852"/>
      <c r="F365" s="852"/>
      <c r="G365" s="852"/>
      <c r="H365" s="853"/>
      <c r="I365" s="120"/>
      <c r="J365" s="23" t="s">
        <v>804</v>
      </c>
    </row>
    <row r="366" spans="1:10" s="33" customFormat="1">
      <c r="A366" s="66" t="s">
        <v>386</v>
      </c>
      <c r="B366" s="213" t="s">
        <v>326</v>
      </c>
      <c r="C366" s="731" t="s">
        <v>141</v>
      </c>
      <c r="D366" s="214">
        <v>14</v>
      </c>
      <c r="E366" s="822" t="s">
        <v>163</v>
      </c>
      <c r="F366" s="822"/>
      <c r="G366" s="822"/>
      <c r="H366" s="823"/>
      <c r="I366" s="119" t="s">
        <v>177</v>
      </c>
      <c r="J366" s="119"/>
    </row>
    <row r="367" spans="1:10" s="33" customFormat="1">
      <c r="A367" s="66" t="s">
        <v>860</v>
      </c>
      <c r="B367" s="213" t="s">
        <v>327</v>
      </c>
      <c r="C367" s="731" t="s">
        <v>141</v>
      </c>
      <c r="D367" s="214">
        <v>2</v>
      </c>
      <c r="E367" s="822" t="s">
        <v>163</v>
      </c>
      <c r="F367" s="822"/>
      <c r="G367" s="822"/>
      <c r="H367" s="823"/>
      <c r="I367" s="119" t="s">
        <v>177</v>
      </c>
      <c r="J367" s="119"/>
    </row>
    <row r="368" spans="1:10" s="33" customFormat="1">
      <c r="A368" s="66" t="s">
        <v>387</v>
      </c>
      <c r="B368" s="213" t="s">
        <v>328</v>
      </c>
      <c r="C368" s="731" t="s">
        <v>141</v>
      </c>
      <c r="D368" s="214">
        <v>5</v>
      </c>
      <c r="E368" s="822" t="s">
        <v>163</v>
      </c>
      <c r="F368" s="822"/>
      <c r="G368" s="822"/>
      <c r="H368" s="823"/>
      <c r="I368" s="119" t="s">
        <v>177</v>
      </c>
      <c r="J368" s="119"/>
    </row>
    <row r="369" spans="1:10" s="33" customFormat="1" ht="30">
      <c r="A369" s="66" t="s">
        <v>388</v>
      </c>
      <c r="B369" s="219" t="s">
        <v>832</v>
      </c>
      <c r="C369" s="731" t="s">
        <v>141</v>
      </c>
      <c r="D369" s="214">
        <v>2</v>
      </c>
      <c r="E369" s="822" t="s">
        <v>163</v>
      </c>
      <c r="F369" s="822"/>
      <c r="G369" s="822"/>
      <c r="H369" s="823"/>
      <c r="I369" s="119" t="s">
        <v>177</v>
      </c>
      <c r="J369" s="119"/>
    </row>
    <row r="370" spans="1:10" s="33" customFormat="1" ht="30">
      <c r="A370" s="66" t="s">
        <v>389</v>
      </c>
      <c r="B370" s="219" t="s">
        <v>329</v>
      </c>
      <c r="C370" s="731" t="s">
        <v>141</v>
      </c>
      <c r="D370" s="214">
        <v>13</v>
      </c>
      <c r="E370" s="822" t="s">
        <v>163</v>
      </c>
      <c r="F370" s="822"/>
      <c r="G370" s="822"/>
      <c r="H370" s="823"/>
      <c r="I370" s="119" t="s">
        <v>177</v>
      </c>
      <c r="J370" s="119"/>
    </row>
    <row r="371" spans="1:10" s="33" customFormat="1" ht="30">
      <c r="A371" s="66" t="s">
        <v>390</v>
      </c>
      <c r="B371" s="219" t="s">
        <v>831</v>
      </c>
      <c r="C371" s="731" t="s">
        <v>129</v>
      </c>
      <c r="D371" s="214">
        <v>2.2000000000000002</v>
      </c>
      <c r="E371" s="822" t="s">
        <v>163</v>
      </c>
      <c r="F371" s="822"/>
      <c r="G371" s="822"/>
      <c r="H371" s="823"/>
      <c r="I371" s="119" t="s">
        <v>177</v>
      </c>
      <c r="J371" s="119"/>
    </row>
    <row r="372" spans="1:10" s="33" customFormat="1">
      <c r="A372" s="66" t="s">
        <v>391</v>
      </c>
      <c r="B372" s="219" t="s">
        <v>862</v>
      </c>
      <c r="C372" s="731" t="s">
        <v>141</v>
      </c>
      <c r="D372" s="214">
        <v>1</v>
      </c>
      <c r="E372" s="822" t="s">
        <v>163</v>
      </c>
      <c r="F372" s="822"/>
      <c r="G372" s="822"/>
      <c r="H372" s="823"/>
      <c r="I372" s="119"/>
      <c r="J372" s="119"/>
    </row>
    <row r="373" spans="1:10" s="33" customFormat="1">
      <c r="A373" s="66" t="s">
        <v>392</v>
      </c>
      <c r="B373" s="219" t="s">
        <v>865</v>
      </c>
      <c r="C373" s="731" t="s">
        <v>141</v>
      </c>
      <c r="D373" s="214">
        <v>11</v>
      </c>
      <c r="E373" s="822" t="s">
        <v>163</v>
      </c>
      <c r="F373" s="822"/>
      <c r="G373" s="822"/>
      <c r="H373" s="823"/>
      <c r="I373" s="119"/>
      <c r="J373" s="119"/>
    </row>
    <row r="374" spans="1:10" s="33" customFormat="1">
      <c r="A374" s="66" t="s">
        <v>648</v>
      </c>
      <c r="B374" s="213" t="s">
        <v>330</v>
      </c>
      <c r="C374" s="731" t="s">
        <v>129</v>
      </c>
      <c r="D374" s="214">
        <v>4.3</v>
      </c>
      <c r="E374" s="822" t="s">
        <v>163</v>
      </c>
      <c r="F374" s="822"/>
      <c r="G374" s="822"/>
      <c r="H374" s="823"/>
      <c r="I374" s="119" t="s">
        <v>177</v>
      </c>
      <c r="J374" s="119"/>
    </row>
    <row r="375" spans="1:10">
      <c r="A375" s="66" t="s">
        <v>649</v>
      </c>
      <c r="B375" s="213" t="s">
        <v>331</v>
      </c>
      <c r="C375" s="731" t="s">
        <v>141</v>
      </c>
      <c r="D375" s="214">
        <v>5</v>
      </c>
      <c r="E375" s="822" t="s">
        <v>163</v>
      </c>
      <c r="F375" s="822"/>
      <c r="G375" s="822"/>
      <c r="H375" s="823"/>
      <c r="I375" s="119" t="s">
        <v>177</v>
      </c>
      <c r="J375" s="121"/>
    </row>
    <row r="376" spans="1:10">
      <c r="A376" s="66" t="s">
        <v>863</v>
      </c>
      <c r="B376" s="213" t="s">
        <v>861</v>
      </c>
      <c r="C376" s="731" t="s">
        <v>141</v>
      </c>
      <c r="D376" s="214">
        <v>2</v>
      </c>
      <c r="E376" s="822" t="s">
        <v>163</v>
      </c>
      <c r="F376" s="822"/>
      <c r="G376" s="822"/>
      <c r="H376" s="823"/>
      <c r="I376" s="119"/>
      <c r="J376" s="121"/>
    </row>
    <row r="377" spans="1:10" s="33" customFormat="1">
      <c r="A377" s="66" t="s">
        <v>864</v>
      </c>
      <c r="B377" s="213" t="s">
        <v>867</v>
      </c>
      <c r="C377" s="731" t="s">
        <v>141</v>
      </c>
      <c r="D377" s="214">
        <v>19</v>
      </c>
      <c r="E377" s="822" t="s">
        <v>163</v>
      </c>
      <c r="F377" s="822"/>
      <c r="G377" s="822"/>
      <c r="H377" s="823"/>
      <c r="I377" s="119" t="s">
        <v>177</v>
      </c>
    </row>
    <row r="378" spans="1:10" s="33" customFormat="1" ht="15.75" thickBot="1">
      <c r="A378" s="68"/>
      <c r="B378" s="227"/>
      <c r="C378" s="732"/>
      <c r="D378" s="226"/>
      <c r="E378" s="846"/>
      <c r="F378" s="846"/>
      <c r="G378" s="846"/>
      <c r="H378" s="847"/>
      <c r="I378" s="119"/>
    </row>
    <row r="379" spans="1:10" s="504" customFormat="1">
      <c r="A379" s="737" t="s">
        <v>713</v>
      </c>
      <c r="B379" s="738" t="s">
        <v>644</v>
      </c>
      <c r="C379" s="739"/>
      <c r="D379" s="740"/>
      <c r="E379" s="879"/>
      <c r="F379" s="879"/>
      <c r="G379" s="879"/>
      <c r="H379" s="880"/>
    </row>
    <row r="380" spans="1:10" s="504" customFormat="1">
      <c r="A380" s="741" t="s">
        <v>176</v>
      </c>
      <c r="B380" s="711" t="s">
        <v>645</v>
      </c>
      <c r="C380" s="742" t="s">
        <v>129</v>
      </c>
      <c r="D380" s="725">
        <v>8.64</v>
      </c>
      <c r="E380" s="848" t="s">
        <v>974</v>
      </c>
      <c r="F380" s="848"/>
      <c r="G380" s="848"/>
      <c r="H380" s="849"/>
    </row>
    <row r="381" spans="1:10" s="504" customFormat="1">
      <c r="A381" s="741" t="s">
        <v>393</v>
      </c>
      <c r="B381" s="711" t="s">
        <v>740</v>
      </c>
      <c r="C381" s="742" t="s">
        <v>129</v>
      </c>
      <c r="D381" s="725">
        <v>1.2</v>
      </c>
      <c r="E381" s="848" t="s">
        <v>741</v>
      </c>
      <c r="F381" s="848"/>
      <c r="G381" s="848"/>
      <c r="H381" s="849"/>
    </row>
    <row r="382" spans="1:10" s="504" customFormat="1">
      <c r="A382" s="741" t="s">
        <v>394</v>
      </c>
      <c r="B382" s="711" t="s">
        <v>646</v>
      </c>
      <c r="C382" s="742" t="s">
        <v>129</v>
      </c>
      <c r="D382" s="725">
        <v>26.4</v>
      </c>
      <c r="E382" s="848" t="s">
        <v>788</v>
      </c>
      <c r="F382" s="848"/>
      <c r="G382" s="848"/>
      <c r="H382" s="849"/>
    </row>
    <row r="383" spans="1:10" s="504" customFormat="1">
      <c r="A383" s="741" t="s">
        <v>395</v>
      </c>
      <c r="B383" s="711" t="s">
        <v>997</v>
      </c>
      <c r="C383" s="742" t="s">
        <v>129</v>
      </c>
      <c r="D383" s="725">
        <v>1.5</v>
      </c>
      <c r="E383" s="826" t="s">
        <v>996</v>
      </c>
      <c r="F383" s="827"/>
      <c r="G383" s="827"/>
      <c r="H383" s="828"/>
    </row>
    <row r="384" spans="1:10" s="504" customFormat="1">
      <c r="A384" s="741" t="s">
        <v>714</v>
      </c>
      <c r="B384" s="711" t="s">
        <v>757</v>
      </c>
      <c r="C384" s="742" t="s">
        <v>129</v>
      </c>
      <c r="D384" s="725">
        <v>16.38</v>
      </c>
      <c r="E384" s="848" t="s">
        <v>746</v>
      </c>
      <c r="F384" s="848"/>
      <c r="G384" s="848"/>
      <c r="H384" s="849"/>
    </row>
    <row r="385" spans="1:8" s="504" customFormat="1">
      <c r="A385" s="741" t="s">
        <v>715</v>
      </c>
      <c r="B385" s="711" t="s">
        <v>744</v>
      </c>
      <c r="C385" s="742" t="s">
        <v>129</v>
      </c>
      <c r="D385" s="725">
        <v>1.89</v>
      </c>
      <c r="E385" s="848" t="s">
        <v>743</v>
      </c>
      <c r="F385" s="848"/>
      <c r="G385" s="848"/>
      <c r="H385" s="849"/>
    </row>
    <row r="386" spans="1:8" s="504" customFormat="1">
      <c r="A386" s="741" t="s">
        <v>716</v>
      </c>
      <c r="B386" s="711" t="s">
        <v>742</v>
      </c>
      <c r="C386" s="742" t="s">
        <v>129</v>
      </c>
      <c r="D386" s="725">
        <v>4.2</v>
      </c>
      <c r="E386" s="848" t="s">
        <v>743</v>
      </c>
      <c r="F386" s="848"/>
      <c r="G386" s="848"/>
      <c r="H386" s="849"/>
    </row>
    <row r="387" spans="1:8" s="504" customFormat="1">
      <c r="A387" s="741" t="s">
        <v>717</v>
      </c>
      <c r="B387" s="711" t="s">
        <v>650</v>
      </c>
      <c r="C387" s="742" t="s">
        <v>141</v>
      </c>
      <c r="D387" s="725">
        <v>3</v>
      </c>
      <c r="E387" s="848" t="s">
        <v>745</v>
      </c>
      <c r="F387" s="848"/>
      <c r="G387" s="848"/>
      <c r="H387" s="849"/>
    </row>
    <row r="388" spans="1:8" s="507" customFormat="1" ht="15.75" customHeight="1">
      <c r="A388" s="741" t="s">
        <v>718</v>
      </c>
      <c r="B388" s="715" t="s">
        <v>754</v>
      </c>
      <c r="C388" s="743" t="s">
        <v>140</v>
      </c>
      <c r="D388" s="726">
        <v>37.200000000000003</v>
      </c>
      <c r="E388" s="873" t="s">
        <v>163</v>
      </c>
      <c r="F388" s="873"/>
      <c r="G388" s="873"/>
      <c r="H388" s="874"/>
    </row>
    <row r="389" spans="1:8" s="504" customFormat="1">
      <c r="A389" s="741" t="s">
        <v>719</v>
      </c>
      <c r="B389" s="711" t="s">
        <v>647</v>
      </c>
      <c r="C389" s="742" t="s">
        <v>141</v>
      </c>
      <c r="D389" s="725">
        <v>21</v>
      </c>
      <c r="E389" s="873" t="s">
        <v>163</v>
      </c>
      <c r="F389" s="873"/>
      <c r="G389" s="873"/>
      <c r="H389" s="874"/>
    </row>
    <row r="390" spans="1:8" s="504" customFormat="1">
      <c r="A390" s="741" t="s">
        <v>720</v>
      </c>
      <c r="B390" s="711" t="s">
        <v>985</v>
      </c>
      <c r="C390" s="742" t="s">
        <v>141</v>
      </c>
      <c r="D390" s="725">
        <v>1</v>
      </c>
      <c r="E390" s="873" t="s">
        <v>163</v>
      </c>
      <c r="F390" s="873"/>
      <c r="G390" s="873"/>
      <c r="H390" s="874"/>
    </row>
    <row r="391" spans="1:8" s="504" customFormat="1">
      <c r="A391" s="741" t="s">
        <v>721</v>
      </c>
      <c r="B391" s="711" t="s">
        <v>978</v>
      </c>
      <c r="C391" s="742" t="s">
        <v>141</v>
      </c>
      <c r="D391" s="725">
        <v>3</v>
      </c>
      <c r="E391" s="873" t="s">
        <v>163</v>
      </c>
      <c r="F391" s="873"/>
      <c r="G391" s="873"/>
      <c r="H391" s="874"/>
    </row>
    <row r="392" spans="1:8" s="504" customFormat="1">
      <c r="A392" s="741" t="s">
        <v>722</v>
      </c>
      <c r="B392" s="711" t="s">
        <v>980</v>
      </c>
      <c r="C392" s="742" t="s">
        <v>141</v>
      </c>
      <c r="D392" s="725">
        <v>1</v>
      </c>
      <c r="E392" s="873" t="s">
        <v>163</v>
      </c>
      <c r="F392" s="873"/>
      <c r="G392" s="873"/>
      <c r="H392" s="874"/>
    </row>
    <row r="393" spans="1:8" s="504" customFormat="1">
      <c r="A393" s="741" t="s">
        <v>723</v>
      </c>
      <c r="B393" s="744" t="s">
        <v>771</v>
      </c>
      <c r="C393" s="742" t="s">
        <v>141</v>
      </c>
      <c r="D393" s="725">
        <v>1</v>
      </c>
      <c r="E393" s="873" t="s">
        <v>163</v>
      </c>
      <c r="F393" s="873"/>
      <c r="G393" s="873"/>
      <c r="H393" s="874"/>
    </row>
    <row r="394" spans="1:8" s="504" customFormat="1">
      <c r="A394" s="741" t="s">
        <v>724</v>
      </c>
      <c r="B394" s="744" t="s">
        <v>770</v>
      </c>
      <c r="C394" s="742" t="s">
        <v>141</v>
      </c>
      <c r="D394" s="725">
        <v>2</v>
      </c>
      <c r="E394" s="873" t="s">
        <v>163</v>
      </c>
      <c r="F394" s="873"/>
      <c r="G394" s="873"/>
      <c r="H394" s="874"/>
    </row>
    <row r="395" spans="1:8" s="504" customFormat="1">
      <c r="A395" s="741" t="s">
        <v>725</v>
      </c>
      <c r="B395" s="744" t="s">
        <v>772</v>
      </c>
      <c r="C395" s="742" t="s">
        <v>141</v>
      </c>
      <c r="D395" s="725">
        <v>1</v>
      </c>
      <c r="E395" s="873" t="s">
        <v>163</v>
      </c>
      <c r="F395" s="873"/>
      <c r="G395" s="873"/>
      <c r="H395" s="874"/>
    </row>
    <row r="396" spans="1:8" s="504" customFormat="1">
      <c r="A396" s="741" t="s">
        <v>977</v>
      </c>
      <c r="B396" s="711" t="s">
        <v>752</v>
      </c>
      <c r="C396" s="742" t="s">
        <v>129</v>
      </c>
      <c r="D396" s="725">
        <v>8.5</v>
      </c>
      <c r="E396" s="873" t="s">
        <v>163</v>
      </c>
      <c r="F396" s="873"/>
      <c r="G396" s="873"/>
      <c r="H396" s="874"/>
    </row>
    <row r="397" spans="1:8" s="504" customFormat="1">
      <c r="A397" s="741" t="s">
        <v>981</v>
      </c>
      <c r="B397" s="711" t="s">
        <v>753</v>
      </c>
      <c r="C397" s="742" t="s">
        <v>129</v>
      </c>
      <c r="D397" s="725">
        <v>1.44</v>
      </c>
      <c r="E397" s="873" t="s">
        <v>163</v>
      </c>
      <c r="F397" s="873"/>
      <c r="G397" s="873"/>
      <c r="H397" s="874"/>
    </row>
    <row r="398" spans="1:8" s="504" customFormat="1">
      <c r="A398" s="741" t="s">
        <v>984</v>
      </c>
      <c r="B398" s="716" t="s">
        <v>971</v>
      </c>
      <c r="C398" s="392" t="s">
        <v>129</v>
      </c>
      <c r="D398" s="727">
        <v>175</v>
      </c>
      <c r="E398" s="873" t="s">
        <v>163</v>
      </c>
      <c r="F398" s="873"/>
      <c r="G398" s="873"/>
      <c r="H398" s="874"/>
    </row>
    <row r="399" spans="1:8" s="506" customFormat="1" ht="15.75" customHeight="1">
      <c r="A399" s="741" t="s">
        <v>995</v>
      </c>
      <c r="B399" s="716" t="s">
        <v>756</v>
      </c>
      <c r="C399" s="392" t="s">
        <v>140</v>
      </c>
      <c r="D399" s="727">
        <v>84.2</v>
      </c>
      <c r="E399" s="881" t="s">
        <v>987</v>
      </c>
      <c r="F399" s="881"/>
      <c r="G399" s="881"/>
      <c r="H399" s="882"/>
    </row>
    <row r="400" spans="1:8" s="506" customFormat="1" ht="15.75" customHeight="1">
      <c r="A400" s="741" t="s">
        <v>998</v>
      </c>
      <c r="B400" s="763" t="s">
        <v>1000</v>
      </c>
      <c r="C400" s="420" t="s">
        <v>129</v>
      </c>
      <c r="D400" s="764">
        <v>2.2000000000000002</v>
      </c>
      <c r="E400" s="829" t="s">
        <v>999</v>
      </c>
      <c r="F400" s="830"/>
      <c r="G400" s="830"/>
      <c r="H400" s="831"/>
    </row>
    <row r="401" spans="1:9" s="505" customFormat="1" ht="15.75" thickBot="1">
      <c r="A401" s="745"/>
      <c r="B401" s="746"/>
      <c r="C401" s="747"/>
      <c r="D401" s="748"/>
      <c r="E401" s="883"/>
      <c r="F401" s="883"/>
      <c r="G401" s="883"/>
      <c r="H401" s="884"/>
    </row>
    <row r="402" spans="1:9" s="33" customFormat="1">
      <c r="A402" s="730">
        <v>15</v>
      </c>
      <c r="B402" s="216" t="s">
        <v>167</v>
      </c>
      <c r="C402" s="216"/>
      <c r="D402" s="216"/>
      <c r="E402" s="852"/>
      <c r="F402" s="852"/>
      <c r="G402" s="852"/>
      <c r="H402" s="853"/>
      <c r="I402" s="119"/>
    </row>
    <row r="403" spans="1:9" s="33" customFormat="1">
      <c r="A403" s="733" t="s">
        <v>332</v>
      </c>
      <c r="B403" s="218" t="s">
        <v>594</v>
      </c>
      <c r="C403" s="218"/>
      <c r="D403" s="230"/>
      <c r="E403" s="877"/>
      <c r="F403" s="877"/>
      <c r="G403" s="877"/>
      <c r="H403" s="878"/>
      <c r="I403" s="119"/>
    </row>
    <row r="404" spans="1:9" s="33" customFormat="1">
      <c r="A404" s="66" t="s">
        <v>396</v>
      </c>
      <c r="B404" s="213" t="s">
        <v>596</v>
      </c>
      <c r="C404" s="731" t="s">
        <v>141</v>
      </c>
      <c r="D404" s="232">
        <v>7</v>
      </c>
      <c r="E404" s="822" t="s">
        <v>597</v>
      </c>
      <c r="F404" s="822"/>
      <c r="G404" s="822"/>
      <c r="H404" s="823"/>
      <c r="I404" s="119" t="s">
        <v>177</v>
      </c>
    </row>
    <row r="405" spans="1:9" s="33" customFormat="1">
      <c r="A405" s="66" t="s">
        <v>726</v>
      </c>
      <c r="B405" s="213" t="s">
        <v>599</v>
      </c>
      <c r="C405" s="731" t="s">
        <v>141</v>
      </c>
      <c r="D405" s="232">
        <v>31</v>
      </c>
      <c r="E405" s="822" t="s">
        <v>597</v>
      </c>
      <c r="F405" s="822"/>
      <c r="G405" s="822"/>
      <c r="H405" s="823"/>
      <c r="I405" s="119" t="s">
        <v>177</v>
      </c>
    </row>
    <row r="406" spans="1:9" s="33" customFormat="1">
      <c r="A406" s="66" t="s">
        <v>727</v>
      </c>
      <c r="B406" s="213" t="s">
        <v>601</v>
      </c>
      <c r="C406" s="731" t="s">
        <v>141</v>
      </c>
      <c r="D406" s="232">
        <v>6</v>
      </c>
      <c r="E406" s="822" t="s">
        <v>597</v>
      </c>
      <c r="F406" s="822"/>
      <c r="G406" s="822"/>
      <c r="H406" s="823"/>
      <c r="I406" s="119" t="s">
        <v>177</v>
      </c>
    </row>
    <row r="407" spans="1:9" s="33" customFormat="1">
      <c r="A407" s="66" t="s">
        <v>728</v>
      </c>
      <c r="B407" s="213" t="s">
        <v>603</v>
      </c>
      <c r="C407" s="731" t="s">
        <v>141</v>
      </c>
      <c r="D407" s="232">
        <v>11</v>
      </c>
      <c r="E407" s="822" t="s">
        <v>597</v>
      </c>
      <c r="F407" s="822"/>
      <c r="G407" s="822"/>
      <c r="H407" s="823"/>
      <c r="I407" s="119" t="s">
        <v>177</v>
      </c>
    </row>
    <row r="408" spans="1:9" s="33" customFormat="1">
      <c r="A408" s="66" t="s">
        <v>729</v>
      </c>
      <c r="B408" s="213" t="s">
        <v>936</v>
      </c>
      <c r="C408" s="731" t="s">
        <v>141</v>
      </c>
      <c r="D408" s="232">
        <v>1</v>
      </c>
      <c r="E408" s="822" t="s">
        <v>597</v>
      </c>
      <c r="F408" s="822"/>
      <c r="G408" s="822"/>
      <c r="H408" s="823"/>
      <c r="I408" s="119"/>
    </row>
    <row r="409" spans="1:9" s="33" customFormat="1">
      <c r="A409" s="66" t="s">
        <v>730</v>
      </c>
      <c r="B409" s="213" t="s">
        <v>993</v>
      </c>
      <c r="C409" s="752" t="s">
        <v>141</v>
      </c>
      <c r="D409" s="232">
        <v>3</v>
      </c>
      <c r="E409" s="822" t="s">
        <v>597</v>
      </c>
      <c r="F409" s="822"/>
      <c r="G409" s="822"/>
      <c r="H409" s="823"/>
      <c r="I409" s="119"/>
    </row>
    <row r="410" spans="1:9" s="33" customFormat="1">
      <c r="A410" s="66" t="s">
        <v>935</v>
      </c>
      <c r="B410" s="213" t="s">
        <v>605</v>
      </c>
      <c r="C410" s="731" t="s">
        <v>140</v>
      </c>
      <c r="D410" s="232">
        <v>16.850000000000001</v>
      </c>
      <c r="E410" s="822" t="s">
        <v>810</v>
      </c>
      <c r="F410" s="822"/>
      <c r="G410" s="822"/>
      <c r="H410" s="823"/>
      <c r="I410" s="119" t="s">
        <v>177</v>
      </c>
    </row>
    <row r="411" spans="1:9" s="389" customFormat="1">
      <c r="A411" s="66" t="s">
        <v>992</v>
      </c>
      <c r="B411" s="213" t="s">
        <v>807</v>
      </c>
      <c r="C411" s="731" t="s">
        <v>140</v>
      </c>
      <c r="D411" s="232">
        <v>1</v>
      </c>
      <c r="E411" s="875" t="s">
        <v>808</v>
      </c>
      <c r="F411" s="875"/>
      <c r="G411" s="875"/>
      <c r="H411" s="876"/>
      <c r="I411" s="388" t="s">
        <v>177</v>
      </c>
    </row>
    <row r="412" spans="1:9" s="33" customFormat="1">
      <c r="A412" s="733" t="s">
        <v>731</v>
      </c>
      <c r="B412" s="218" t="s">
        <v>607</v>
      </c>
      <c r="C412" s="218"/>
      <c r="D412" s="230"/>
      <c r="E412" s="877"/>
      <c r="F412" s="877"/>
      <c r="G412" s="877"/>
      <c r="H412" s="878"/>
      <c r="I412" s="119"/>
    </row>
    <row r="413" spans="1:9" s="33" customFormat="1">
      <c r="A413" s="66" t="s">
        <v>397</v>
      </c>
      <c r="B413" s="213" t="s">
        <v>609</v>
      </c>
      <c r="C413" s="731" t="s">
        <v>141</v>
      </c>
      <c r="D413" s="232">
        <v>3</v>
      </c>
      <c r="E413" s="822" t="s">
        <v>597</v>
      </c>
      <c r="F413" s="822"/>
      <c r="G413" s="822"/>
      <c r="H413" s="823"/>
      <c r="I413" s="119" t="s">
        <v>177</v>
      </c>
    </row>
    <row r="414" spans="1:9" s="33" customFormat="1">
      <c r="A414" s="66" t="s">
        <v>732</v>
      </c>
      <c r="B414" s="213" t="s">
        <v>634</v>
      </c>
      <c r="C414" s="752" t="s">
        <v>140</v>
      </c>
      <c r="D414" s="232">
        <v>8</v>
      </c>
      <c r="E414" s="822" t="s">
        <v>597</v>
      </c>
      <c r="F414" s="822"/>
      <c r="G414" s="822"/>
      <c r="H414" s="823"/>
      <c r="I414" s="119"/>
    </row>
    <row r="415" spans="1:9" s="33" customFormat="1">
      <c r="A415" s="66" t="s">
        <v>733</v>
      </c>
      <c r="B415" s="213" t="s">
        <v>635</v>
      </c>
      <c r="C415" s="731" t="s">
        <v>140</v>
      </c>
      <c r="D415" s="232">
        <v>39.4</v>
      </c>
      <c r="E415" s="822" t="s">
        <v>597</v>
      </c>
      <c r="F415" s="822"/>
      <c r="G415" s="822"/>
      <c r="H415" s="823"/>
      <c r="I415" s="119" t="s">
        <v>177</v>
      </c>
    </row>
    <row r="416" spans="1:9" s="33" customFormat="1">
      <c r="A416" s="66" t="s">
        <v>734</v>
      </c>
      <c r="B416" s="213" t="s">
        <v>636</v>
      </c>
      <c r="C416" s="731" t="s">
        <v>141</v>
      </c>
      <c r="D416" s="232">
        <v>1</v>
      </c>
      <c r="E416" s="822" t="s">
        <v>597</v>
      </c>
      <c r="F416" s="822"/>
      <c r="G416" s="822"/>
      <c r="H416" s="823"/>
      <c r="I416" s="119" t="s">
        <v>177</v>
      </c>
    </row>
    <row r="417" spans="1:9" s="33" customFormat="1">
      <c r="A417" s="66" t="s">
        <v>735</v>
      </c>
      <c r="B417" s="213" t="s">
        <v>637</v>
      </c>
      <c r="C417" s="731" t="s">
        <v>141</v>
      </c>
      <c r="D417" s="232">
        <v>1</v>
      </c>
      <c r="E417" s="822" t="s">
        <v>597</v>
      </c>
      <c r="F417" s="822"/>
      <c r="G417" s="822"/>
      <c r="H417" s="823"/>
      <c r="I417" s="119" t="s">
        <v>177</v>
      </c>
    </row>
    <row r="418" spans="1:9" s="33" customFormat="1">
      <c r="A418" s="66" t="s">
        <v>736</v>
      </c>
      <c r="B418" s="213" t="s">
        <v>806</v>
      </c>
      <c r="C418" s="731" t="s">
        <v>141</v>
      </c>
      <c r="D418" s="232">
        <v>1</v>
      </c>
      <c r="E418" s="822" t="s">
        <v>597</v>
      </c>
      <c r="F418" s="822"/>
      <c r="G418" s="822"/>
      <c r="H418" s="823"/>
      <c r="I418" s="119" t="s">
        <v>177</v>
      </c>
    </row>
    <row r="419" spans="1:9" s="33" customFormat="1">
      <c r="A419" s="733" t="s">
        <v>737</v>
      </c>
      <c r="B419" s="218" t="s">
        <v>902</v>
      </c>
      <c r="C419" s="218"/>
      <c r="D419" s="230"/>
      <c r="E419" s="877"/>
      <c r="F419" s="877"/>
      <c r="G419" s="877"/>
      <c r="H419" s="878"/>
      <c r="I419" s="119"/>
    </row>
    <row r="420" spans="1:9" s="33" customFormat="1">
      <c r="A420" s="66" t="s">
        <v>915</v>
      </c>
      <c r="B420" s="213" t="s">
        <v>903</v>
      </c>
      <c r="C420" s="731" t="s">
        <v>141</v>
      </c>
      <c r="D420" s="232">
        <v>1</v>
      </c>
      <c r="E420" s="822" t="s">
        <v>597</v>
      </c>
      <c r="F420" s="822"/>
      <c r="G420" s="822"/>
      <c r="H420" s="823"/>
      <c r="I420" s="119"/>
    </row>
    <row r="421" spans="1:9" s="33" customFormat="1">
      <c r="A421" s="66" t="s">
        <v>917</v>
      </c>
      <c r="B421" s="213" t="s">
        <v>904</v>
      </c>
      <c r="C421" s="731" t="s">
        <v>141</v>
      </c>
      <c r="D421" s="232">
        <v>3</v>
      </c>
      <c r="E421" s="822" t="s">
        <v>597</v>
      </c>
      <c r="F421" s="822"/>
      <c r="G421" s="822"/>
      <c r="H421" s="823"/>
      <c r="I421" s="119"/>
    </row>
    <row r="422" spans="1:9" s="33" customFormat="1">
      <c r="A422" s="66" t="s">
        <v>918</v>
      </c>
      <c r="B422" s="213" t="s">
        <v>905</v>
      </c>
      <c r="C422" s="731" t="s">
        <v>141</v>
      </c>
      <c r="D422" s="232">
        <v>6</v>
      </c>
      <c r="E422" s="822" t="s">
        <v>597</v>
      </c>
      <c r="F422" s="822"/>
      <c r="G422" s="822"/>
      <c r="H422" s="823"/>
      <c r="I422" s="119"/>
    </row>
    <row r="423" spans="1:9" s="33" customFormat="1">
      <c r="A423" s="66" t="s">
        <v>919</v>
      </c>
      <c r="B423" s="213" t="s">
        <v>927</v>
      </c>
      <c r="C423" s="731" t="s">
        <v>140</v>
      </c>
      <c r="D423" s="232">
        <v>49</v>
      </c>
      <c r="E423" s="822" t="s">
        <v>597</v>
      </c>
      <c r="F423" s="822"/>
      <c r="G423" s="822"/>
      <c r="H423" s="823"/>
      <c r="I423" s="119"/>
    </row>
    <row r="424" spans="1:9" s="33" customFormat="1">
      <c r="A424" s="733" t="s">
        <v>738</v>
      </c>
      <c r="B424" s="218" t="s">
        <v>906</v>
      </c>
      <c r="C424" s="218"/>
      <c r="D424" s="230"/>
      <c r="E424" s="822"/>
      <c r="F424" s="822"/>
      <c r="G424" s="822"/>
      <c r="H424" s="823"/>
      <c r="I424" s="119"/>
    </row>
    <row r="425" spans="1:9" s="33" customFormat="1">
      <c r="A425" s="66" t="s">
        <v>916</v>
      </c>
      <c r="B425" s="213" t="s">
        <v>907</v>
      </c>
      <c r="C425" s="731" t="s">
        <v>141</v>
      </c>
      <c r="D425" s="232">
        <v>9</v>
      </c>
      <c r="E425" s="822" t="s">
        <v>597</v>
      </c>
      <c r="F425" s="822"/>
      <c r="G425" s="822"/>
      <c r="H425" s="823"/>
      <c r="I425" s="119"/>
    </row>
    <row r="426" spans="1:9" s="33" customFormat="1">
      <c r="A426" s="66" t="s">
        <v>920</v>
      </c>
      <c r="B426" s="219" t="s">
        <v>908</v>
      </c>
      <c r="C426" s="731" t="s">
        <v>140</v>
      </c>
      <c r="D426" s="232">
        <v>175.4</v>
      </c>
      <c r="E426" s="822" t="s">
        <v>597</v>
      </c>
      <c r="F426" s="822"/>
      <c r="G426" s="822"/>
      <c r="H426" s="823"/>
      <c r="I426" s="119"/>
    </row>
    <row r="427" spans="1:9" s="33" customFormat="1">
      <c r="A427" s="66" t="s">
        <v>921</v>
      </c>
      <c r="B427" s="213" t="s">
        <v>909</v>
      </c>
      <c r="C427" s="731" t="s">
        <v>141</v>
      </c>
      <c r="D427" s="232">
        <v>7</v>
      </c>
      <c r="E427" s="822" t="s">
        <v>597</v>
      </c>
      <c r="F427" s="822"/>
      <c r="G427" s="822"/>
      <c r="H427" s="823"/>
      <c r="I427" s="119"/>
    </row>
    <row r="428" spans="1:9" s="33" customFormat="1">
      <c r="A428" s="66" t="s">
        <v>922</v>
      </c>
      <c r="B428" s="213" t="s">
        <v>910</v>
      </c>
      <c r="C428" s="731" t="s">
        <v>141</v>
      </c>
      <c r="D428" s="232">
        <v>7</v>
      </c>
      <c r="E428" s="822" t="s">
        <v>597</v>
      </c>
      <c r="F428" s="822"/>
      <c r="G428" s="822"/>
      <c r="H428" s="823"/>
      <c r="I428" s="119"/>
    </row>
    <row r="429" spans="1:9" s="33" customFormat="1">
      <c r="A429" s="66" t="s">
        <v>923</v>
      </c>
      <c r="B429" s="213" t="s">
        <v>911</v>
      </c>
      <c r="C429" s="731" t="s">
        <v>140</v>
      </c>
      <c r="D429" s="232">
        <v>21</v>
      </c>
      <c r="E429" s="822" t="s">
        <v>597</v>
      </c>
      <c r="F429" s="822"/>
      <c r="G429" s="822"/>
      <c r="H429" s="823"/>
      <c r="I429" s="119"/>
    </row>
    <row r="430" spans="1:9" s="33" customFormat="1">
      <c r="A430" s="66" t="s">
        <v>924</v>
      </c>
      <c r="B430" s="213" t="s">
        <v>912</v>
      </c>
      <c r="C430" s="731" t="s">
        <v>140</v>
      </c>
      <c r="D430" s="232">
        <v>109.6</v>
      </c>
      <c r="E430" s="822" t="s">
        <v>597</v>
      </c>
      <c r="F430" s="822"/>
      <c r="G430" s="822"/>
      <c r="H430" s="823"/>
      <c r="I430" s="119"/>
    </row>
    <row r="431" spans="1:9" s="33" customFormat="1">
      <c r="A431" s="66" t="s">
        <v>925</v>
      </c>
      <c r="B431" s="213" t="s">
        <v>913</v>
      </c>
      <c r="C431" s="731" t="s">
        <v>141</v>
      </c>
      <c r="D431" s="232">
        <v>7</v>
      </c>
      <c r="E431" s="822" t="s">
        <v>597</v>
      </c>
      <c r="F431" s="822"/>
      <c r="G431" s="822"/>
      <c r="H431" s="823"/>
      <c r="I431" s="119"/>
    </row>
    <row r="432" spans="1:9" s="33" customFormat="1">
      <c r="A432" s="66" t="s">
        <v>926</v>
      </c>
      <c r="B432" s="213" t="s">
        <v>914</v>
      </c>
      <c r="C432" s="731" t="s">
        <v>141</v>
      </c>
      <c r="D432" s="232">
        <v>1</v>
      </c>
      <c r="E432" s="822" t="s">
        <v>597</v>
      </c>
      <c r="F432" s="822"/>
      <c r="G432" s="822"/>
      <c r="H432" s="823"/>
      <c r="I432" s="119"/>
    </row>
    <row r="433" spans="1:10" s="33" customFormat="1" ht="15.75" thickBot="1">
      <c r="A433" s="68"/>
      <c r="B433" s="227"/>
      <c r="C433" s="732"/>
      <c r="D433" s="226"/>
      <c r="E433" s="846"/>
      <c r="F433" s="846"/>
      <c r="G433" s="846"/>
      <c r="H433" s="847"/>
      <c r="I433" s="119"/>
    </row>
    <row r="434" spans="1:10" s="23" customFormat="1">
      <c r="A434" s="15">
        <v>16</v>
      </c>
      <c r="B434" s="216" t="s">
        <v>169</v>
      </c>
      <c r="C434" s="216"/>
      <c r="D434" s="216"/>
      <c r="E434" s="869"/>
      <c r="F434" s="869"/>
      <c r="G434" s="869"/>
      <c r="H434" s="870"/>
      <c r="I434" s="120"/>
    </row>
    <row r="435" spans="1:10" s="33" customFormat="1">
      <c r="A435" s="212" t="s">
        <v>739</v>
      </c>
      <c r="B435" s="213" t="s">
        <v>333</v>
      </c>
      <c r="C435" s="731" t="s">
        <v>129</v>
      </c>
      <c r="D435" s="214">
        <v>2589.9</v>
      </c>
      <c r="E435" s="822" t="s">
        <v>887</v>
      </c>
      <c r="F435" s="822"/>
      <c r="G435" s="822"/>
      <c r="H435" s="823"/>
      <c r="I435" s="119" t="s">
        <v>177</v>
      </c>
    </row>
    <row r="436" spans="1:10" s="33" customFormat="1">
      <c r="A436" s="212" t="s">
        <v>890</v>
      </c>
      <c r="B436" s="391" t="s">
        <v>334</v>
      </c>
      <c r="C436" s="392" t="s">
        <v>129</v>
      </c>
      <c r="D436" s="393">
        <v>3108.3</v>
      </c>
      <c r="E436" s="832" t="s">
        <v>973</v>
      </c>
      <c r="F436" s="832"/>
      <c r="G436" s="832"/>
      <c r="H436" s="833"/>
      <c r="I436" s="377" t="s">
        <v>177</v>
      </c>
      <c r="J436" s="378"/>
    </row>
    <row r="437" spans="1:10" s="33" customFormat="1">
      <c r="A437" s="212" t="s">
        <v>891</v>
      </c>
      <c r="B437" s="391" t="s">
        <v>335</v>
      </c>
      <c r="C437" s="392" t="s">
        <v>129</v>
      </c>
      <c r="D437" s="393">
        <v>597.29999999999995</v>
      </c>
      <c r="E437" s="822" t="s">
        <v>163</v>
      </c>
      <c r="F437" s="822"/>
      <c r="G437" s="822"/>
      <c r="H437" s="823"/>
      <c r="I437" s="119" t="s">
        <v>177</v>
      </c>
    </row>
    <row r="438" spans="1:10" s="33" customFormat="1">
      <c r="A438" s="212" t="s">
        <v>892</v>
      </c>
      <c r="B438" s="213" t="s">
        <v>336</v>
      </c>
      <c r="C438" s="731" t="s">
        <v>129</v>
      </c>
      <c r="D438" s="214">
        <v>88.6</v>
      </c>
      <c r="E438" s="822" t="s">
        <v>163</v>
      </c>
      <c r="F438" s="822"/>
      <c r="G438" s="822"/>
      <c r="H438" s="823"/>
      <c r="I438" s="119" t="s">
        <v>177</v>
      </c>
    </row>
    <row r="439" spans="1:10" s="33" customFormat="1">
      <c r="A439" s="212" t="s">
        <v>893</v>
      </c>
      <c r="B439" s="213" t="s">
        <v>888</v>
      </c>
      <c r="C439" s="731" t="s">
        <v>129</v>
      </c>
      <c r="D439" s="214">
        <v>26.95</v>
      </c>
      <c r="E439" s="822" t="s">
        <v>894</v>
      </c>
      <c r="F439" s="822"/>
      <c r="G439" s="822"/>
      <c r="H439" s="823"/>
      <c r="I439" s="119"/>
    </row>
    <row r="440" spans="1:10" s="33" customFormat="1" ht="15.75" thickBot="1">
      <c r="A440" s="68"/>
      <c r="B440" s="227"/>
      <c r="C440" s="732"/>
      <c r="D440" s="226"/>
      <c r="E440" s="846"/>
      <c r="F440" s="846"/>
      <c r="G440" s="846"/>
      <c r="H440" s="847"/>
      <c r="I440" s="119"/>
    </row>
    <row r="441" spans="1:10" s="33" customFormat="1">
      <c r="A441" s="15">
        <v>17</v>
      </c>
      <c r="B441" s="216" t="s">
        <v>337</v>
      </c>
      <c r="C441" s="719"/>
      <c r="D441" s="728"/>
      <c r="E441" s="869"/>
      <c r="F441" s="869"/>
      <c r="G441" s="869"/>
      <c r="H441" s="870"/>
      <c r="I441" s="119"/>
    </row>
    <row r="442" spans="1:10" s="33" customFormat="1">
      <c r="A442" s="217" t="s">
        <v>900</v>
      </c>
      <c r="B442" s="218" t="s">
        <v>951</v>
      </c>
      <c r="C442" s="720"/>
      <c r="D442" s="749"/>
      <c r="E442" s="824"/>
      <c r="F442" s="824"/>
      <c r="G442" s="824"/>
      <c r="H442" s="825"/>
      <c r="I442" s="119"/>
    </row>
    <row r="443" spans="1:10" s="33" customFormat="1">
      <c r="A443" s="239" t="s">
        <v>953</v>
      </c>
      <c r="B443" s="213" t="s">
        <v>946</v>
      </c>
      <c r="C443" s="731" t="s">
        <v>129</v>
      </c>
      <c r="D443" s="214">
        <v>208.5</v>
      </c>
      <c r="E443" s="824" t="s">
        <v>956</v>
      </c>
      <c r="F443" s="824"/>
      <c r="G443" s="824"/>
      <c r="H443" s="825"/>
      <c r="I443" s="119"/>
    </row>
    <row r="444" spans="1:10" s="33" customFormat="1">
      <c r="A444" s="239" t="s">
        <v>944</v>
      </c>
      <c r="B444" s="219" t="s">
        <v>947</v>
      </c>
      <c r="C444" s="731" t="s">
        <v>130</v>
      </c>
      <c r="D444" s="725">
        <v>31.28</v>
      </c>
      <c r="E444" s="824" t="s">
        <v>957</v>
      </c>
      <c r="F444" s="824"/>
      <c r="G444" s="824"/>
      <c r="H444" s="825"/>
      <c r="I444" s="119"/>
    </row>
    <row r="445" spans="1:10" s="33" customFormat="1">
      <c r="A445" s="239" t="s">
        <v>945</v>
      </c>
      <c r="B445" s="213" t="s">
        <v>948</v>
      </c>
      <c r="C445" s="231" t="s">
        <v>129</v>
      </c>
      <c r="D445" s="725">
        <v>168.2</v>
      </c>
      <c r="E445" s="824" t="s">
        <v>962</v>
      </c>
      <c r="F445" s="824"/>
      <c r="G445" s="824"/>
      <c r="H445" s="825"/>
      <c r="I445" s="119"/>
    </row>
    <row r="446" spans="1:10" s="33" customFormat="1">
      <c r="A446" s="239" t="s">
        <v>954</v>
      </c>
      <c r="B446" s="213" t="s">
        <v>949</v>
      </c>
      <c r="C446" s="731" t="s">
        <v>129</v>
      </c>
      <c r="D446" s="725">
        <v>168.2</v>
      </c>
      <c r="E446" s="824" t="s">
        <v>962</v>
      </c>
      <c r="F446" s="824"/>
      <c r="G446" s="824"/>
      <c r="H446" s="825"/>
      <c r="I446" s="119"/>
    </row>
    <row r="447" spans="1:10" s="33" customFormat="1" ht="30">
      <c r="A447" s="239" t="s">
        <v>955</v>
      </c>
      <c r="B447" s="219" t="s">
        <v>950</v>
      </c>
      <c r="C447" s="731" t="s">
        <v>130</v>
      </c>
      <c r="D447" s="725">
        <v>6.73</v>
      </c>
      <c r="E447" s="824" t="s">
        <v>972</v>
      </c>
      <c r="F447" s="824"/>
      <c r="G447" s="824"/>
      <c r="H447" s="825"/>
      <c r="I447" s="119"/>
    </row>
    <row r="448" spans="1:10" s="33" customFormat="1">
      <c r="A448" s="217" t="s">
        <v>901</v>
      </c>
      <c r="B448" s="218" t="s">
        <v>958</v>
      </c>
      <c r="C448" s="720"/>
      <c r="D448" s="725"/>
      <c r="E448" s="824"/>
      <c r="F448" s="824"/>
      <c r="G448" s="824"/>
      <c r="H448" s="825"/>
      <c r="I448" s="119"/>
    </row>
    <row r="449" spans="1:9" s="33" customFormat="1" ht="30">
      <c r="A449" s="212" t="s">
        <v>952</v>
      </c>
      <c r="B449" s="736" t="s">
        <v>959</v>
      </c>
      <c r="C449" s="731" t="s">
        <v>129</v>
      </c>
      <c r="D449" s="232">
        <v>13.5</v>
      </c>
      <c r="E449" s="822" t="s">
        <v>963</v>
      </c>
      <c r="F449" s="822"/>
      <c r="G449" s="822"/>
      <c r="H449" s="823"/>
      <c r="I449" s="119" t="s">
        <v>177</v>
      </c>
    </row>
    <row r="450" spans="1:9" s="33" customFormat="1" ht="15.75" thickBot="1">
      <c r="A450" s="68"/>
      <c r="B450" s="227"/>
      <c r="C450" s="732"/>
      <c r="D450" s="729"/>
      <c r="E450" s="846"/>
      <c r="F450" s="846"/>
      <c r="G450" s="846"/>
      <c r="H450" s="847"/>
      <c r="I450" s="119"/>
    </row>
    <row r="451" spans="1:9" s="33" customFormat="1">
      <c r="A451" s="804" t="str">
        <f>'DADOS DE ENTRADA'!$B$21</f>
        <v>PREFEITURA MUNICIPAL DE ITAJAÍ</v>
      </c>
      <c r="B451" s="806"/>
      <c r="C451" s="778" t="s">
        <v>24</v>
      </c>
      <c r="D451" s="779"/>
      <c r="E451" s="779"/>
      <c r="F451" s="779"/>
      <c r="G451" s="779"/>
      <c r="H451" s="803"/>
      <c r="I451" s="119"/>
    </row>
    <row r="452" spans="1:9" s="33" customFormat="1">
      <c r="A452" s="780"/>
      <c r="B452" s="782"/>
      <c r="C452" s="800" t="s">
        <v>68</v>
      </c>
      <c r="D452" s="801"/>
      <c r="E452" s="801"/>
      <c r="F452" s="801"/>
      <c r="G452" s="801"/>
      <c r="H452" s="802"/>
      <c r="I452" s="119"/>
    </row>
    <row r="453" spans="1:9" s="33" customFormat="1">
      <c r="A453" s="780"/>
      <c r="B453" s="782"/>
      <c r="C453" s="800" t="s">
        <v>69</v>
      </c>
      <c r="D453" s="801"/>
      <c r="E453" s="801"/>
      <c r="F453" s="801"/>
      <c r="G453" s="801"/>
      <c r="H453" s="802"/>
      <c r="I453" s="119"/>
    </row>
    <row r="454" spans="1:9" s="33" customFormat="1">
      <c r="A454" s="780"/>
      <c r="B454" s="782"/>
      <c r="C454" s="780"/>
      <c r="D454" s="781"/>
      <c r="E454" s="781"/>
      <c r="F454" s="781"/>
      <c r="G454" s="781"/>
      <c r="H454" s="782"/>
      <c r="I454" s="119"/>
    </row>
    <row r="455" spans="1:9" s="33" customFormat="1">
      <c r="A455" s="780" t="s">
        <v>70</v>
      </c>
      <c r="B455" s="782"/>
      <c r="C455" s="780" t="s">
        <v>70</v>
      </c>
      <c r="D455" s="781"/>
      <c r="E455" s="781"/>
      <c r="F455" s="781"/>
      <c r="G455" s="781"/>
      <c r="H455" s="782"/>
      <c r="I455" s="119"/>
    </row>
    <row r="456" spans="1:9" s="33" customFormat="1" ht="18.75">
      <c r="A456" s="783" t="str">
        <f>'DADOS DE ENTRADA'!$B$15</f>
        <v>VOLNEI JOSÉ MORASTONI</v>
      </c>
      <c r="B456" s="785"/>
      <c r="C456" s="783" t="str">
        <f>'DADOS DE ENTRADA'!$B$12</f>
        <v>MARCELO GARCIA</v>
      </c>
      <c r="D456" s="784"/>
      <c r="E456" s="784"/>
      <c r="F456" s="784"/>
      <c r="G456" s="784"/>
      <c r="H456" s="785"/>
      <c r="I456" s="119"/>
    </row>
    <row r="457" spans="1:9" s="33" customFormat="1" ht="15.75" thickBot="1">
      <c r="A457" s="789" t="str">
        <f>VLOOKUP('DADOS DE ENTRADA'!$B$15,'DADOS DE ENTRADA'!$E$7:$G$16,3,0)</f>
        <v>PREFEITO MUNICIPAL</v>
      </c>
      <c r="B457" s="791"/>
      <c r="C457" s="789" t="str">
        <f>'DADOS DE ENTRADA'!$B$24</f>
        <v>ARQUITETO E URBANISTA CAU A44894-0</v>
      </c>
      <c r="D457" s="790"/>
      <c r="E457" s="790"/>
      <c r="F457" s="790"/>
      <c r="G457" s="790"/>
      <c r="H457" s="791"/>
      <c r="I457" s="119"/>
    </row>
  </sheetData>
  <mergeCells count="501">
    <mergeCell ref="E447:H447"/>
    <mergeCell ref="E442:H442"/>
    <mergeCell ref="E431:H431"/>
    <mergeCell ref="E432:H432"/>
    <mergeCell ref="E408:H408"/>
    <mergeCell ref="E81:H81"/>
    <mergeCell ref="E82:H82"/>
    <mergeCell ref="E443:H443"/>
    <mergeCell ref="E444:H444"/>
    <mergeCell ref="E445:H445"/>
    <mergeCell ref="E446:H446"/>
    <mergeCell ref="E372:H372"/>
    <mergeCell ref="E373:H373"/>
    <mergeCell ref="E375:H375"/>
    <mergeCell ref="E299:H299"/>
    <mergeCell ref="E307:H307"/>
    <mergeCell ref="E308:H308"/>
    <mergeCell ref="E309:H309"/>
    <mergeCell ref="E327:H327"/>
    <mergeCell ref="E439:H439"/>
    <mergeCell ref="E398:H398"/>
    <mergeCell ref="E419:H419"/>
    <mergeCell ref="E420:H420"/>
    <mergeCell ref="E421:H421"/>
    <mergeCell ref="E422:H422"/>
    <mergeCell ref="E423:H423"/>
    <mergeCell ref="E424:H424"/>
    <mergeCell ref="E425:H425"/>
    <mergeCell ref="E426:H426"/>
    <mergeCell ref="E427:H427"/>
    <mergeCell ref="E428:H428"/>
    <mergeCell ref="E429:H429"/>
    <mergeCell ref="E430:H430"/>
    <mergeCell ref="E21:H21"/>
    <mergeCell ref="E199:H199"/>
    <mergeCell ref="E211:H211"/>
    <mergeCell ref="E301:H301"/>
    <mergeCell ref="E203:H203"/>
    <mergeCell ref="E122:H122"/>
    <mergeCell ref="E123:H123"/>
    <mergeCell ref="E127:H127"/>
    <mergeCell ref="E128:H128"/>
    <mergeCell ref="E225:F225"/>
    <mergeCell ref="G225:H225"/>
    <mergeCell ref="E197:H197"/>
    <mergeCell ref="E45:H45"/>
    <mergeCell ref="E53:H53"/>
    <mergeCell ref="E297:H297"/>
    <mergeCell ref="E249:H249"/>
    <mergeCell ref="E264:H264"/>
    <mergeCell ref="E287:H287"/>
    <mergeCell ref="E288:H288"/>
    <mergeCell ref="E235:H235"/>
    <mergeCell ref="E236:H236"/>
    <mergeCell ref="E261:H261"/>
    <mergeCell ref="E291:H291"/>
    <mergeCell ref="E279:H279"/>
    <mergeCell ref="E17:H17"/>
    <mergeCell ref="E382:H382"/>
    <mergeCell ref="E385:H385"/>
    <mergeCell ref="E415:H415"/>
    <mergeCell ref="E416:H416"/>
    <mergeCell ref="E417:H417"/>
    <mergeCell ref="E418:H418"/>
    <mergeCell ref="E414:H414"/>
    <mergeCell ref="E234:H234"/>
    <mergeCell ref="E240:H240"/>
    <mergeCell ref="E379:H379"/>
    <mergeCell ref="E380:H380"/>
    <mergeCell ref="E393:H393"/>
    <mergeCell ref="E394:H394"/>
    <mergeCell ref="E395:H395"/>
    <mergeCell ref="E396:H396"/>
    <mergeCell ref="E397:H397"/>
    <mergeCell ref="E399:H399"/>
    <mergeCell ref="E401:H401"/>
    <mergeCell ref="E403:H403"/>
    <mergeCell ref="E207:H207"/>
    <mergeCell ref="E209:H209"/>
    <mergeCell ref="E404:H404"/>
    <mergeCell ref="E405:H405"/>
    <mergeCell ref="E406:H406"/>
    <mergeCell ref="E407:H407"/>
    <mergeCell ref="E410:H410"/>
    <mergeCell ref="E411:H411"/>
    <mergeCell ref="E412:H412"/>
    <mergeCell ref="E413:H413"/>
    <mergeCell ref="A225:D225"/>
    <mergeCell ref="E262:H262"/>
    <mergeCell ref="E263:H263"/>
    <mergeCell ref="E265:H265"/>
    <mergeCell ref="E266:H266"/>
    <mergeCell ref="E267:H267"/>
    <mergeCell ref="E268:H268"/>
    <mergeCell ref="E269:H269"/>
    <mergeCell ref="E270:H270"/>
    <mergeCell ref="E271:H271"/>
    <mergeCell ref="E273:H273"/>
    <mergeCell ref="E274:H274"/>
    <mergeCell ref="E275:H275"/>
    <mergeCell ref="E360:H360"/>
    <mergeCell ref="E295:H295"/>
    <mergeCell ref="E296:H296"/>
    <mergeCell ref="E238:H238"/>
    <mergeCell ref="E259:H259"/>
    <mergeCell ref="A219:B219"/>
    <mergeCell ref="C219:H219"/>
    <mergeCell ref="A220:B220"/>
    <mergeCell ref="C220:H220"/>
    <mergeCell ref="A221:H221"/>
    <mergeCell ref="A222:H222"/>
    <mergeCell ref="A223:D223"/>
    <mergeCell ref="E223:H223"/>
    <mergeCell ref="A224:D224"/>
    <mergeCell ref="A214:B214"/>
    <mergeCell ref="C214:H214"/>
    <mergeCell ref="A215:B215"/>
    <mergeCell ref="C215:H215"/>
    <mergeCell ref="A216:B216"/>
    <mergeCell ref="C216:H216"/>
    <mergeCell ref="A217:B217"/>
    <mergeCell ref="C217:H217"/>
    <mergeCell ref="A218:B218"/>
    <mergeCell ref="C218:H218"/>
    <mergeCell ref="E402:H402"/>
    <mergeCell ref="E364:H364"/>
    <mergeCell ref="E367:H367"/>
    <mergeCell ref="E377:H377"/>
    <mergeCell ref="E371:H371"/>
    <mergeCell ref="E365:H365"/>
    <mergeCell ref="E366:H366"/>
    <mergeCell ref="E376:H376"/>
    <mergeCell ref="E368:H368"/>
    <mergeCell ref="E374:H374"/>
    <mergeCell ref="E381:H381"/>
    <mergeCell ref="E389:H389"/>
    <mergeCell ref="E384:H384"/>
    <mergeCell ref="E378:H378"/>
    <mergeCell ref="E370:H370"/>
    <mergeCell ref="E387:H387"/>
    <mergeCell ref="E388:H388"/>
    <mergeCell ref="E391:H391"/>
    <mergeCell ref="E392:H392"/>
    <mergeCell ref="E390:H390"/>
    <mergeCell ref="A226:D226"/>
    <mergeCell ref="B227:F227"/>
    <mergeCell ref="G227:H227"/>
    <mergeCell ref="E228:H228"/>
    <mergeCell ref="E359:H359"/>
    <mergeCell ref="E351:H351"/>
    <mergeCell ref="A340:B340"/>
    <mergeCell ref="C340:H340"/>
    <mergeCell ref="A341:B341"/>
    <mergeCell ref="E233:H233"/>
    <mergeCell ref="E310:H310"/>
    <mergeCell ref="E243:H243"/>
    <mergeCell ref="E237:H237"/>
    <mergeCell ref="E280:H280"/>
    <mergeCell ref="E281:H281"/>
    <mergeCell ref="E282:H282"/>
    <mergeCell ref="E283:H283"/>
    <mergeCell ref="E244:H244"/>
    <mergeCell ref="E245:H245"/>
    <mergeCell ref="E250:H250"/>
    <mergeCell ref="E246:H246"/>
    <mergeCell ref="E247:H247"/>
    <mergeCell ref="E248:H248"/>
    <mergeCell ref="E258:H258"/>
    <mergeCell ref="E435:H435"/>
    <mergeCell ref="E436:H436"/>
    <mergeCell ref="E437:H437"/>
    <mergeCell ref="E440:H440"/>
    <mergeCell ref="E433:H433"/>
    <mergeCell ref="A457:B457"/>
    <mergeCell ref="C457:H457"/>
    <mergeCell ref="A451:B451"/>
    <mergeCell ref="C451:H451"/>
    <mergeCell ref="A452:B452"/>
    <mergeCell ref="C452:H452"/>
    <mergeCell ref="A453:B453"/>
    <mergeCell ref="C453:H453"/>
    <mergeCell ref="A456:B456"/>
    <mergeCell ref="C456:H456"/>
    <mergeCell ref="A454:B454"/>
    <mergeCell ref="C454:H454"/>
    <mergeCell ref="A455:B455"/>
    <mergeCell ref="C455:H455"/>
    <mergeCell ref="E448:H448"/>
    <mergeCell ref="E449:H449"/>
    <mergeCell ref="E438:H438"/>
    <mergeCell ref="E441:H441"/>
    <mergeCell ref="E434:H434"/>
    <mergeCell ref="A1:H1"/>
    <mergeCell ref="A2:H2"/>
    <mergeCell ref="A3:D3"/>
    <mergeCell ref="E3:H3"/>
    <mergeCell ref="A4:D4"/>
    <mergeCell ref="A6:D6"/>
    <mergeCell ref="B7:F7"/>
    <mergeCell ref="G7:H7"/>
    <mergeCell ref="E39:H39"/>
    <mergeCell ref="E29:H29"/>
    <mergeCell ref="E28:H28"/>
    <mergeCell ref="E27:H27"/>
    <mergeCell ref="E33:H33"/>
    <mergeCell ref="E19:H19"/>
    <mergeCell ref="A5:D5"/>
    <mergeCell ref="E5:F5"/>
    <mergeCell ref="G5:H5"/>
    <mergeCell ref="E9:H9"/>
    <mergeCell ref="E30:H30"/>
    <mergeCell ref="E10:H10"/>
    <mergeCell ref="E13:H13"/>
    <mergeCell ref="E18:H18"/>
    <mergeCell ref="E20:H20"/>
    <mergeCell ref="E8:H8"/>
    <mergeCell ref="E14:H14"/>
    <mergeCell ref="E11:H11"/>
    <mergeCell ref="E98:H98"/>
    <mergeCell ref="E99:H99"/>
    <mergeCell ref="E72:H72"/>
    <mergeCell ref="E15:H15"/>
    <mergeCell ref="E31:H31"/>
    <mergeCell ref="E159:H159"/>
    <mergeCell ref="E79:H79"/>
    <mergeCell ref="E46:H46"/>
    <mergeCell ref="E47:H47"/>
    <mergeCell ref="E49:H49"/>
    <mergeCell ref="E50:H50"/>
    <mergeCell ref="E40:H40"/>
    <mergeCell ref="E41:H41"/>
    <mergeCell ref="E42:H42"/>
    <mergeCell ref="E54:H54"/>
    <mergeCell ref="E55:H55"/>
    <mergeCell ref="E56:H56"/>
    <mergeCell ref="E57:H57"/>
    <mergeCell ref="E58:H58"/>
    <mergeCell ref="E59:H59"/>
    <mergeCell ref="E62:H62"/>
    <mergeCell ref="E51:H51"/>
    <mergeCell ref="E16:H16"/>
    <mergeCell ref="E130:H130"/>
    <mergeCell ref="E131:H131"/>
    <mergeCell ref="E133:H133"/>
    <mergeCell ref="E134:H134"/>
    <mergeCell ref="E120:H120"/>
    <mergeCell ref="E63:H63"/>
    <mergeCell ref="E64:H64"/>
    <mergeCell ref="E65:H65"/>
    <mergeCell ref="E66:H66"/>
    <mergeCell ref="E71:H71"/>
    <mergeCell ref="E89:H89"/>
    <mergeCell ref="E90:H90"/>
    <mergeCell ref="E91:H91"/>
    <mergeCell ref="E95:H95"/>
    <mergeCell ref="E96:H96"/>
    <mergeCell ref="E100:H100"/>
    <mergeCell ref="E93:H93"/>
    <mergeCell ref="E92:H92"/>
    <mergeCell ref="E80:H80"/>
    <mergeCell ref="E87:H87"/>
    <mergeCell ref="E88:H88"/>
    <mergeCell ref="E94:H94"/>
    <mergeCell ref="E103:H103"/>
    <mergeCell ref="E196:H196"/>
    <mergeCell ref="E198:H198"/>
    <mergeCell ref="E251:H251"/>
    <mergeCell ref="E252:H252"/>
    <mergeCell ref="E253:H253"/>
    <mergeCell ref="E254:H254"/>
    <mergeCell ref="E255:H255"/>
    <mergeCell ref="E257:H257"/>
    <mergeCell ref="E229:H229"/>
    <mergeCell ref="E230:H230"/>
    <mergeCell ref="E242:H242"/>
    <mergeCell ref="E231:H231"/>
    <mergeCell ref="E232:H232"/>
    <mergeCell ref="E208:H208"/>
    <mergeCell ref="E200:H200"/>
    <mergeCell ref="E213:H213"/>
    <mergeCell ref="E201:H201"/>
    <mergeCell ref="E204:H204"/>
    <mergeCell ref="E205:H205"/>
    <mergeCell ref="E206:H206"/>
    <mergeCell ref="E210:H210"/>
    <mergeCell ref="E212:H212"/>
    <mergeCell ref="E239:H239"/>
    <mergeCell ref="E241:H241"/>
    <mergeCell ref="E284:H284"/>
    <mergeCell ref="E286:H286"/>
    <mergeCell ref="E289:H289"/>
    <mergeCell ref="E302:H302"/>
    <mergeCell ref="E303:H303"/>
    <mergeCell ref="E314:H314"/>
    <mergeCell ref="E313:H313"/>
    <mergeCell ref="E272:H272"/>
    <mergeCell ref="E277:H277"/>
    <mergeCell ref="E276:H276"/>
    <mergeCell ref="E278:H278"/>
    <mergeCell ref="E293:H293"/>
    <mergeCell ref="E292:H292"/>
    <mergeCell ref="E294:H294"/>
    <mergeCell ref="E306:H306"/>
    <mergeCell ref="E304:H304"/>
    <mergeCell ref="E316:H316"/>
    <mergeCell ref="E325:H325"/>
    <mergeCell ref="E326:H326"/>
    <mergeCell ref="E328:H328"/>
    <mergeCell ref="E298:H298"/>
    <mergeCell ref="E300:H300"/>
    <mergeCell ref="E322:H322"/>
    <mergeCell ref="E312:H312"/>
    <mergeCell ref="E324:H324"/>
    <mergeCell ref="E305:H305"/>
    <mergeCell ref="E318:H318"/>
    <mergeCell ref="E323:H323"/>
    <mergeCell ref="E311:H311"/>
    <mergeCell ref="E317:H317"/>
    <mergeCell ref="E363:H363"/>
    <mergeCell ref="E329:H329"/>
    <mergeCell ref="E330:H330"/>
    <mergeCell ref="E331:H331"/>
    <mergeCell ref="E332:H332"/>
    <mergeCell ref="E334:H334"/>
    <mergeCell ref="E335:H335"/>
    <mergeCell ref="E333:H333"/>
    <mergeCell ref="C343:H343"/>
    <mergeCell ref="B350:F350"/>
    <mergeCell ref="G350:H350"/>
    <mergeCell ref="C341:H341"/>
    <mergeCell ref="A342:B342"/>
    <mergeCell ref="C338:H338"/>
    <mergeCell ref="E354:H354"/>
    <mergeCell ref="E355:H355"/>
    <mergeCell ref="A338:B338"/>
    <mergeCell ref="E358:H358"/>
    <mergeCell ref="E336:H336"/>
    <mergeCell ref="E12:H12"/>
    <mergeCell ref="E450:H450"/>
    <mergeCell ref="E32:H32"/>
    <mergeCell ref="E52:H52"/>
    <mergeCell ref="E60:H60"/>
    <mergeCell ref="E67:H67"/>
    <mergeCell ref="E68:H68"/>
    <mergeCell ref="E69:H69"/>
    <mergeCell ref="E75:H75"/>
    <mergeCell ref="E76:H76"/>
    <mergeCell ref="E74:H74"/>
    <mergeCell ref="E97:H97"/>
    <mergeCell ref="E101:H101"/>
    <mergeCell ref="E102:H102"/>
    <mergeCell ref="E104:H104"/>
    <mergeCell ref="E124:H124"/>
    <mergeCell ref="E125:H125"/>
    <mergeCell ref="E315:H315"/>
    <mergeCell ref="E386:H386"/>
    <mergeCell ref="E290:H290"/>
    <mergeCell ref="E346:H346"/>
    <mergeCell ref="E352:H352"/>
    <mergeCell ref="E361:H361"/>
    <mergeCell ref="E22:H22"/>
    <mergeCell ref="E23:H23"/>
    <mergeCell ref="E24:H24"/>
    <mergeCell ref="E25:H25"/>
    <mergeCell ref="E26:H26"/>
    <mergeCell ref="E77:H77"/>
    <mergeCell ref="E43:H43"/>
    <mergeCell ref="E44:H44"/>
    <mergeCell ref="E83:H83"/>
    <mergeCell ref="E84:H84"/>
    <mergeCell ref="E61:H61"/>
    <mergeCell ref="E70:H70"/>
    <mergeCell ref="E78:H78"/>
    <mergeCell ref="E73:H73"/>
    <mergeCell ref="E48:H48"/>
    <mergeCell ref="E34:H34"/>
    <mergeCell ref="E35:H35"/>
    <mergeCell ref="E36:H36"/>
    <mergeCell ref="E38:H38"/>
    <mergeCell ref="E37:H37"/>
    <mergeCell ref="E85:H85"/>
    <mergeCell ref="E86:H86"/>
    <mergeCell ref="E135:H135"/>
    <mergeCell ref="E121:H121"/>
    <mergeCell ref="E119:H119"/>
    <mergeCell ref="E126:H126"/>
    <mergeCell ref="E132:H132"/>
    <mergeCell ref="E129:H129"/>
    <mergeCell ref="E145:H145"/>
    <mergeCell ref="E146:H146"/>
    <mergeCell ref="E147:H147"/>
    <mergeCell ref="E148:H148"/>
    <mergeCell ref="E149:H149"/>
    <mergeCell ref="E150:H150"/>
    <mergeCell ref="E163:H163"/>
    <mergeCell ref="E151:H151"/>
    <mergeCell ref="E136:H136"/>
    <mergeCell ref="E137:H137"/>
    <mergeCell ref="E138:H138"/>
    <mergeCell ref="E139:H139"/>
    <mergeCell ref="E140:H140"/>
    <mergeCell ref="E141:H141"/>
    <mergeCell ref="E142:H142"/>
    <mergeCell ref="E143:H143"/>
    <mergeCell ref="E144:H144"/>
    <mergeCell ref="E162:H162"/>
    <mergeCell ref="E152:H152"/>
    <mergeCell ref="E153:H153"/>
    <mergeCell ref="E154:H154"/>
    <mergeCell ref="E155:H155"/>
    <mergeCell ref="E156:H156"/>
    <mergeCell ref="E157:H157"/>
    <mergeCell ref="E158:H158"/>
    <mergeCell ref="E160:H160"/>
    <mergeCell ref="E161:H161"/>
    <mergeCell ref="E185:H185"/>
    <mergeCell ref="E186:H186"/>
    <mergeCell ref="E187:H187"/>
    <mergeCell ref="E175:H175"/>
    <mergeCell ref="E176:H176"/>
    <mergeCell ref="E177:H177"/>
    <mergeCell ref="E178:H178"/>
    <mergeCell ref="E179:H179"/>
    <mergeCell ref="E164:H164"/>
    <mergeCell ref="E174:H174"/>
    <mergeCell ref="E173:H173"/>
    <mergeCell ref="E165:H165"/>
    <mergeCell ref="E166:H166"/>
    <mergeCell ref="E167:H167"/>
    <mergeCell ref="E168:H168"/>
    <mergeCell ref="E169:H169"/>
    <mergeCell ref="E170:H170"/>
    <mergeCell ref="E171:H171"/>
    <mergeCell ref="E172:H172"/>
    <mergeCell ref="A105:B105"/>
    <mergeCell ref="C105:H105"/>
    <mergeCell ref="A106:B106"/>
    <mergeCell ref="C106:H106"/>
    <mergeCell ref="A107:B107"/>
    <mergeCell ref="C107:H107"/>
    <mergeCell ref="A108:B108"/>
    <mergeCell ref="C108:H108"/>
    <mergeCell ref="A109:B109"/>
    <mergeCell ref="C109:H109"/>
    <mergeCell ref="A110:B110"/>
    <mergeCell ref="C110:H110"/>
    <mergeCell ref="A111:B111"/>
    <mergeCell ref="C111:H111"/>
    <mergeCell ref="A112:H112"/>
    <mergeCell ref="A113:H113"/>
    <mergeCell ref="A114:D114"/>
    <mergeCell ref="E114:H114"/>
    <mergeCell ref="A115:D115"/>
    <mergeCell ref="A116:D116"/>
    <mergeCell ref="E116:F116"/>
    <mergeCell ref="G116:H116"/>
    <mergeCell ref="A117:D117"/>
    <mergeCell ref="B118:F118"/>
    <mergeCell ref="G118:H118"/>
    <mergeCell ref="E319:H319"/>
    <mergeCell ref="E320:H320"/>
    <mergeCell ref="E321:H321"/>
    <mergeCell ref="E256:H256"/>
    <mergeCell ref="E260:H260"/>
    <mergeCell ref="E188:H188"/>
    <mergeCell ref="E189:H189"/>
    <mergeCell ref="E190:H190"/>
    <mergeCell ref="E191:H191"/>
    <mergeCell ref="E192:H192"/>
    <mergeCell ref="E194:H194"/>
    <mergeCell ref="E195:H195"/>
    <mergeCell ref="E193:H193"/>
    <mergeCell ref="E180:H180"/>
    <mergeCell ref="E181:H181"/>
    <mergeCell ref="E182:H182"/>
    <mergeCell ref="E183:H183"/>
    <mergeCell ref="E184:H184"/>
    <mergeCell ref="E202:H202"/>
    <mergeCell ref="E409:H409"/>
    <mergeCell ref="E285:H285"/>
    <mergeCell ref="E383:H383"/>
    <mergeCell ref="E400:H400"/>
    <mergeCell ref="A345:H345"/>
    <mergeCell ref="A346:D346"/>
    <mergeCell ref="A337:B337"/>
    <mergeCell ref="C337:H337"/>
    <mergeCell ref="A339:B339"/>
    <mergeCell ref="C339:H339"/>
    <mergeCell ref="E356:H356"/>
    <mergeCell ref="E357:H357"/>
    <mergeCell ref="C342:H342"/>
    <mergeCell ref="A347:D347"/>
    <mergeCell ref="A348:D348"/>
    <mergeCell ref="E348:F348"/>
    <mergeCell ref="G348:H348"/>
    <mergeCell ref="A349:D349"/>
    <mergeCell ref="A343:B343"/>
    <mergeCell ref="A344:H344"/>
    <mergeCell ref="E353:H353"/>
    <mergeCell ref="E362:H362"/>
    <mergeCell ref="E369:H369"/>
  </mergeCells>
  <printOptions horizontalCentered="1"/>
  <pageMargins left="0.39370078740157483" right="0.39370078740157483" top="0.39370078740157483" bottom="0.3" header="0.31496062992125984" footer="0.25"/>
  <pageSetup paperSize="9" scale="41" orientation="portrait" r:id="rId1"/>
  <rowBreaks count="3" manualBreakCount="3">
    <brk id="111" max="7" man="1"/>
    <brk id="220" max="7" man="1"/>
    <brk id="34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2"/>
  <sheetViews>
    <sheetView view="pageBreakPreview" topLeftCell="A10" zoomScale="90" zoomScaleNormal="100" zoomScaleSheetLayoutView="90" workbookViewId="0">
      <selection activeCell="I35" sqref="I35:R35"/>
    </sheetView>
  </sheetViews>
  <sheetFormatPr defaultRowHeight="15"/>
  <cols>
    <col min="1" max="1" width="15.42578125" customWidth="1"/>
    <col min="2" max="2" width="33.42578125" customWidth="1"/>
    <col min="3" max="16" width="15.7109375" customWidth="1"/>
    <col min="17" max="17" width="16.28515625" customWidth="1"/>
    <col min="18" max="18" width="12.28515625" bestFit="1" customWidth="1"/>
  </cols>
  <sheetData>
    <row r="1" spans="1:20" s="32" customFormat="1" ht="18.75">
      <c r="A1" s="788" t="s">
        <v>57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788"/>
      <c r="N1" s="788"/>
      <c r="O1" s="788"/>
      <c r="P1" s="788"/>
      <c r="Q1" s="788"/>
      <c r="R1" s="788"/>
    </row>
    <row r="2" spans="1:20" s="32" customFormat="1" ht="24" thickBot="1">
      <c r="A2" s="818" t="str">
        <f>'DADOS DE ENTRADA'!B21</f>
        <v>PREFEITURA MUNICIPAL DE ITAJAÍ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818"/>
      <c r="O2" s="818"/>
      <c r="P2" s="818"/>
      <c r="Q2" s="818"/>
      <c r="R2" s="818"/>
    </row>
    <row r="3" spans="1:20" s="32" customFormat="1">
      <c r="A3" s="778" t="s">
        <v>21</v>
      </c>
      <c r="B3" s="779"/>
      <c r="C3" s="779"/>
      <c r="D3" s="779"/>
      <c r="E3" s="779"/>
      <c r="F3" s="779"/>
      <c r="G3" s="779"/>
      <c r="H3" s="779"/>
      <c r="I3" s="779"/>
      <c r="J3" s="779"/>
      <c r="K3" s="779"/>
      <c r="L3" s="779"/>
      <c r="M3" s="341"/>
      <c r="N3" s="343"/>
      <c r="O3" s="792" t="s">
        <v>398</v>
      </c>
      <c r="P3" s="793"/>
      <c r="Q3" s="793"/>
      <c r="R3" s="794"/>
    </row>
    <row r="4" spans="1:20" s="32" customFormat="1" ht="19.5" thickBot="1">
      <c r="A4" s="795" t="str">
        <f>'DADOS DE ENTRADA'!$B$7</f>
        <v>AMPLIAÇÃO DO 7°B.B.M EM ITAJAÍ - ÁREA TOTAL: 870,90m²</v>
      </c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342"/>
      <c r="N4" s="370"/>
      <c r="O4" s="35" t="s">
        <v>23</v>
      </c>
      <c r="P4" s="36">
        <f>'DADOS DE ENTRADA'!B10</f>
        <v>42826</v>
      </c>
      <c r="Q4" s="37" t="s">
        <v>361</v>
      </c>
      <c r="R4" s="38">
        <f>'DADOS DE ENTRADA'!B11</f>
        <v>42644</v>
      </c>
    </row>
    <row r="5" spans="1:20" s="32" customFormat="1">
      <c r="A5" s="797" t="s">
        <v>22</v>
      </c>
      <c r="B5" s="798"/>
      <c r="C5" s="798"/>
      <c r="D5" s="798"/>
      <c r="E5" s="798"/>
      <c r="F5" s="798"/>
      <c r="G5" s="798"/>
      <c r="H5" s="798"/>
      <c r="I5" s="798"/>
      <c r="J5" s="798"/>
      <c r="K5" s="798"/>
      <c r="L5" s="799"/>
      <c r="M5" s="363"/>
      <c r="N5" s="363"/>
      <c r="O5" s="792" t="s">
        <v>65</v>
      </c>
      <c r="P5" s="793"/>
      <c r="Q5" s="793" t="s">
        <v>66</v>
      </c>
      <c r="R5" s="794"/>
    </row>
    <row r="6" spans="1:20" s="32" customFormat="1" ht="19.5" thickBot="1">
      <c r="A6" s="815" t="str">
        <f>'DADOS DE ENTRADA'!B8</f>
        <v>AVENIDA SETE DE SETEMBRO, 1878 - BAIRRO FAZENDA</v>
      </c>
      <c r="B6" s="816"/>
      <c r="C6" s="816"/>
      <c r="D6" s="816"/>
      <c r="E6" s="816"/>
      <c r="F6" s="816"/>
      <c r="G6" s="816"/>
      <c r="H6" s="816"/>
      <c r="I6" s="816"/>
      <c r="J6" s="816"/>
      <c r="K6" s="816"/>
      <c r="L6" s="817"/>
      <c r="M6" s="364"/>
      <c r="N6" s="364"/>
      <c r="O6" s="39" t="s">
        <v>64</v>
      </c>
      <c r="P6" s="48">
        <f>'DADOS DE ENTRADA'!B16</f>
        <v>0.20350000000000001</v>
      </c>
      <c r="Q6" s="34" t="s">
        <v>64</v>
      </c>
      <c r="R6" s="49">
        <f>'DADOS DE ENTRADA'!B17</f>
        <v>0.111</v>
      </c>
    </row>
    <row r="7" spans="1:20" s="41" customFormat="1" ht="19.5" thickBot="1">
      <c r="A7" s="40">
        <f>'DADOS DE ENTRADA'!B9</f>
        <v>42887</v>
      </c>
      <c r="B7" s="788" t="s">
        <v>82</v>
      </c>
      <c r="C7" s="788"/>
      <c r="D7" s="788"/>
      <c r="E7" s="788"/>
      <c r="F7" s="788"/>
      <c r="G7" s="788"/>
      <c r="H7" s="788"/>
      <c r="I7" s="788"/>
      <c r="J7" s="788"/>
      <c r="K7" s="788"/>
      <c r="L7" s="788"/>
      <c r="M7" s="788"/>
      <c r="N7" s="788"/>
      <c r="O7" s="788"/>
      <c r="P7" s="788"/>
      <c r="Q7" s="788" t="s">
        <v>181</v>
      </c>
      <c r="R7" s="788"/>
    </row>
    <row r="8" spans="1:20" s="41" customFormat="1" ht="15" customHeight="1">
      <c r="A8" s="792" t="s">
        <v>58</v>
      </c>
      <c r="B8" s="891" t="s">
        <v>60</v>
      </c>
      <c r="C8" s="896" t="s">
        <v>87</v>
      </c>
      <c r="D8" s="897"/>
      <c r="E8" s="897"/>
      <c r="F8" s="897"/>
      <c r="G8" s="897"/>
      <c r="H8" s="897"/>
      <c r="I8" s="897"/>
      <c r="J8" s="897"/>
      <c r="K8" s="897"/>
      <c r="L8" s="897"/>
      <c r="M8" s="897"/>
      <c r="N8" s="897"/>
      <c r="O8" s="897"/>
      <c r="P8" s="898"/>
      <c r="Q8" s="899" t="s">
        <v>76</v>
      </c>
      <c r="R8" s="900"/>
    </row>
    <row r="9" spans="1:20" s="32" customFormat="1" ht="15" customHeight="1">
      <c r="A9" s="894"/>
      <c r="B9" s="892"/>
      <c r="C9" s="894" t="s">
        <v>83</v>
      </c>
      <c r="D9" s="877"/>
      <c r="E9" s="877" t="s">
        <v>85</v>
      </c>
      <c r="F9" s="877"/>
      <c r="G9" s="877" t="s">
        <v>86</v>
      </c>
      <c r="H9" s="877"/>
      <c r="I9" s="877" t="s">
        <v>198</v>
      </c>
      <c r="J9" s="877"/>
      <c r="K9" s="877" t="s">
        <v>369</v>
      </c>
      <c r="L9" s="877"/>
      <c r="M9" s="877" t="s">
        <v>370</v>
      </c>
      <c r="N9" s="877"/>
      <c r="O9" s="877" t="s">
        <v>371</v>
      </c>
      <c r="P9" s="923"/>
      <c r="Q9" s="901"/>
      <c r="R9" s="902"/>
    </row>
    <row r="10" spans="1:20" s="32" customFormat="1" ht="15" customHeight="1" thickBot="1">
      <c r="A10" s="895"/>
      <c r="B10" s="893"/>
      <c r="C10" s="202" t="s">
        <v>84</v>
      </c>
      <c r="D10" s="203" t="s">
        <v>63</v>
      </c>
      <c r="E10" s="347" t="s">
        <v>84</v>
      </c>
      <c r="F10" s="347" t="s">
        <v>63</v>
      </c>
      <c r="G10" s="347" t="s">
        <v>84</v>
      </c>
      <c r="H10" s="347" t="s">
        <v>63</v>
      </c>
      <c r="I10" s="203" t="s">
        <v>84</v>
      </c>
      <c r="J10" s="203" t="s">
        <v>63</v>
      </c>
      <c r="K10" s="203" t="s">
        <v>84</v>
      </c>
      <c r="L10" s="203" t="s">
        <v>63</v>
      </c>
      <c r="M10" s="347" t="s">
        <v>84</v>
      </c>
      <c r="N10" s="347" t="s">
        <v>63</v>
      </c>
      <c r="O10" s="203" t="s">
        <v>84</v>
      </c>
      <c r="P10" s="380" t="s">
        <v>63</v>
      </c>
      <c r="Q10" s="384" t="s">
        <v>84</v>
      </c>
      <c r="R10" s="348" t="s">
        <v>63</v>
      </c>
    </row>
    <row r="11" spans="1:20" s="51" customFormat="1" ht="15" customHeight="1">
      <c r="A11" s="122">
        <f>MEMORIAL!A9</f>
        <v>1</v>
      </c>
      <c r="B11" s="204" t="str">
        <f>MEMORIAL!B9</f>
        <v>INSTALAÇÕES PRELIMINARES</v>
      </c>
      <c r="C11" s="365">
        <f>D11*Q11</f>
        <v>10121.150000000001</v>
      </c>
      <c r="D11" s="366">
        <v>1</v>
      </c>
      <c r="E11" s="124">
        <f>F11*K11</f>
        <v>0</v>
      </c>
      <c r="F11" s="125">
        <v>0</v>
      </c>
      <c r="G11" s="124">
        <f>H11*K11</f>
        <v>0</v>
      </c>
      <c r="H11" s="125">
        <v>0</v>
      </c>
      <c r="I11" s="124">
        <f>J11*Q11</f>
        <v>0</v>
      </c>
      <c r="J11" s="125">
        <v>0</v>
      </c>
      <c r="K11" s="124">
        <f>L11*Q11</f>
        <v>0</v>
      </c>
      <c r="L11" s="125">
        <v>0</v>
      </c>
      <c r="M11" s="124">
        <f t="shared" ref="M11:M16" si="0">N11*S11</f>
        <v>0</v>
      </c>
      <c r="N11" s="125">
        <v>0</v>
      </c>
      <c r="O11" s="124">
        <f>P11*Q11</f>
        <v>0</v>
      </c>
      <c r="P11" s="381">
        <v>0</v>
      </c>
      <c r="Q11" s="385">
        <f>'ORÇAMENTO '!I9</f>
        <v>10121.150000000001</v>
      </c>
      <c r="R11" s="61">
        <f t="shared" ref="R11:R27" si="1">Q11/$Q$29</f>
        <v>7.3706241773120584E-3</v>
      </c>
      <c r="T11" s="65">
        <f>D11+J11+L11+P11+F11+H11+N11</f>
        <v>1</v>
      </c>
    </row>
    <row r="12" spans="1:20" s="51" customFormat="1">
      <c r="A12" s="123">
        <f>MEMORIAL!A15</f>
        <v>2</v>
      </c>
      <c r="B12" s="205" t="str">
        <f>MEMORIAL!B15</f>
        <v>DEMOLIÇÕES E RETIRADAS</v>
      </c>
      <c r="C12" s="367">
        <f>D12*Q12</f>
        <v>72463.58</v>
      </c>
      <c r="D12" s="368">
        <v>1</v>
      </c>
      <c r="E12" s="54">
        <f>F12*K12</f>
        <v>0</v>
      </c>
      <c r="F12" s="126">
        <v>0</v>
      </c>
      <c r="G12" s="54">
        <f>H12*K12</f>
        <v>0</v>
      </c>
      <c r="H12" s="126">
        <v>0</v>
      </c>
      <c r="I12" s="54">
        <f>J12*Q12</f>
        <v>0</v>
      </c>
      <c r="J12" s="126">
        <v>0</v>
      </c>
      <c r="K12" s="54">
        <f>L12*Q12</f>
        <v>0</v>
      </c>
      <c r="L12" s="126">
        <v>0</v>
      </c>
      <c r="M12" s="54">
        <f t="shared" si="0"/>
        <v>0</v>
      </c>
      <c r="N12" s="126">
        <v>0</v>
      </c>
      <c r="O12" s="54">
        <f>P12*Q12</f>
        <v>0</v>
      </c>
      <c r="P12" s="382">
        <v>0</v>
      </c>
      <c r="Q12" s="386">
        <f>'ORÇAMENTO '!I15</f>
        <v>72463.58</v>
      </c>
      <c r="R12" s="114">
        <f t="shared" si="1"/>
        <v>5.2770862473393486E-2</v>
      </c>
      <c r="T12" s="65">
        <f t="shared" ref="T12:T27" si="2">D12+J12+L12+P12+F12+H12+N12</f>
        <v>1</v>
      </c>
    </row>
    <row r="13" spans="1:20" s="51" customFormat="1">
      <c r="A13" s="733">
        <f>MEMORIAL!A23</f>
        <v>3</v>
      </c>
      <c r="B13" s="205" t="str">
        <f>MEMORIAL!B23</f>
        <v>MOVIMENTO DE TERRA</v>
      </c>
      <c r="C13" s="367">
        <f>D13*Q13</f>
        <v>4611.12</v>
      </c>
      <c r="D13" s="368">
        <v>1</v>
      </c>
      <c r="E13" s="54">
        <f>F13*K13</f>
        <v>0</v>
      </c>
      <c r="F13" s="126">
        <v>0</v>
      </c>
      <c r="G13" s="54">
        <f>H13*K13</f>
        <v>0</v>
      </c>
      <c r="H13" s="126">
        <v>0</v>
      </c>
      <c r="I13" s="54">
        <f>J13*Q13</f>
        <v>0</v>
      </c>
      <c r="J13" s="126">
        <v>0</v>
      </c>
      <c r="K13" s="54">
        <f>L13*Q13</f>
        <v>0</v>
      </c>
      <c r="L13" s="126">
        <v>0</v>
      </c>
      <c r="M13" s="54">
        <f t="shared" si="0"/>
        <v>0</v>
      </c>
      <c r="N13" s="126">
        <v>0</v>
      </c>
      <c r="O13" s="54">
        <f>P13*Q13</f>
        <v>0</v>
      </c>
      <c r="P13" s="382">
        <v>0</v>
      </c>
      <c r="Q13" s="386">
        <f>'ORÇAMENTO '!I23</f>
        <v>4611.12</v>
      </c>
      <c r="R13" s="114">
        <f t="shared" si="1"/>
        <v>3.3580010726535201E-3</v>
      </c>
      <c r="T13" s="65"/>
    </row>
    <row r="14" spans="1:20" s="51" customFormat="1">
      <c r="A14" s="123">
        <f>MEMORIAL!A28</f>
        <v>4</v>
      </c>
      <c r="B14" s="205" t="str">
        <f>MEMORIAL!B28</f>
        <v>INFRAESTRUTURA</v>
      </c>
      <c r="C14" s="367">
        <f>D14*Q14</f>
        <v>42503.256000000001</v>
      </c>
      <c r="D14" s="368">
        <v>0.4</v>
      </c>
      <c r="E14" s="369">
        <f>F14*Q14</f>
        <v>63754.883999999998</v>
      </c>
      <c r="F14" s="368">
        <v>0.6</v>
      </c>
      <c r="G14" s="54">
        <f>H14*K14</f>
        <v>0</v>
      </c>
      <c r="H14" s="126">
        <v>0</v>
      </c>
      <c r="I14" s="54">
        <f>J14*Q14</f>
        <v>0</v>
      </c>
      <c r="J14" s="126">
        <v>0</v>
      </c>
      <c r="K14" s="54">
        <f>L14*Q14</f>
        <v>0</v>
      </c>
      <c r="L14" s="126">
        <v>0</v>
      </c>
      <c r="M14" s="54">
        <f t="shared" si="0"/>
        <v>0</v>
      </c>
      <c r="N14" s="126">
        <v>0</v>
      </c>
      <c r="O14" s="54">
        <f>P14*Q14</f>
        <v>0</v>
      </c>
      <c r="P14" s="382">
        <v>0</v>
      </c>
      <c r="Q14" s="386">
        <f>'ORÇAMENTO '!I28</f>
        <v>106258.14</v>
      </c>
      <c r="R14" s="114">
        <f t="shared" si="1"/>
        <v>7.7381405840266121E-2</v>
      </c>
      <c r="T14" s="65">
        <f t="shared" si="2"/>
        <v>1</v>
      </c>
    </row>
    <row r="15" spans="1:20" s="51" customFormat="1">
      <c r="A15" s="123">
        <f>MEMORIAL!A55</f>
        <v>5</v>
      </c>
      <c r="B15" s="205" t="str">
        <f>MEMORIAL!B55</f>
        <v>SUPERESTRUTURA</v>
      </c>
      <c r="C15" s="207">
        <f>D15*Q15</f>
        <v>0</v>
      </c>
      <c r="D15" s="126">
        <v>0</v>
      </c>
      <c r="E15" s="369">
        <f>F15*Q15</f>
        <v>143232.83499999999</v>
      </c>
      <c r="F15" s="368">
        <v>0.5</v>
      </c>
      <c r="G15" s="369">
        <f>H15*Q15</f>
        <v>143232.83499999999</v>
      </c>
      <c r="H15" s="368">
        <v>0.5</v>
      </c>
      <c r="I15" s="54">
        <f>J15*Q15</f>
        <v>0</v>
      </c>
      <c r="J15" s="126">
        <v>0</v>
      </c>
      <c r="K15" s="54">
        <f>L15*Q15</f>
        <v>0</v>
      </c>
      <c r="L15" s="126">
        <v>0</v>
      </c>
      <c r="M15" s="54">
        <f t="shared" si="0"/>
        <v>0</v>
      </c>
      <c r="N15" s="126">
        <v>0</v>
      </c>
      <c r="O15" s="54">
        <f>P15*Q15</f>
        <v>0</v>
      </c>
      <c r="P15" s="382">
        <v>0</v>
      </c>
      <c r="Q15" s="386">
        <f>'ORÇAMENTO '!I55</f>
        <v>286465.67</v>
      </c>
      <c r="R15" s="114">
        <f t="shared" si="1"/>
        <v>0.20861570012023309</v>
      </c>
      <c r="T15" s="65">
        <f t="shared" si="2"/>
        <v>1</v>
      </c>
    </row>
    <row r="16" spans="1:20" s="51" customFormat="1">
      <c r="A16" s="123">
        <f>MEMORIAL!A199</f>
        <v>6</v>
      </c>
      <c r="B16" s="205" t="str">
        <f>MEMORIAL!B199</f>
        <v>PAREDES E PAINÉIS</v>
      </c>
      <c r="C16" s="207">
        <f t="shared" ref="C16:C26" si="3">D16*Q16</f>
        <v>0</v>
      </c>
      <c r="D16" s="126">
        <v>0</v>
      </c>
      <c r="E16" s="54">
        <f t="shared" ref="E16:E26" si="4">F16*Q16</f>
        <v>0</v>
      </c>
      <c r="F16" s="126">
        <v>0</v>
      </c>
      <c r="G16" s="369">
        <f t="shared" ref="G16:G26" si="5">H16*Q16</f>
        <v>56654.832000000002</v>
      </c>
      <c r="H16" s="368">
        <v>0.6</v>
      </c>
      <c r="I16" s="369">
        <f t="shared" ref="I16:I26" si="6">J16*Q16</f>
        <v>37769.887999999999</v>
      </c>
      <c r="J16" s="368">
        <v>0.4</v>
      </c>
      <c r="K16" s="54">
        <f t="shared" ref="K16:K26" si="7">L16*Q16</f>
        <v>0</v>
      </c>
      <c r="L16" s="126">
        <v>0</v>
      </c>
      <c r="M16" s="54">
        <f t="shared" si="0"/>
        <v>0</v>
      </c>
      <c r="N16" s="126">
        <v>0</v>
      </c>
      <c r="O16" s="54">
        <f t="shared" ref="O16:O26" si="8">P16*Q16</f>
        <v>0</v>
      </c>
      <c r="P16" s="382">
        <v>0</v>
      </c>
      <c r="Q16" s="386">
        <f>'ORÇAMENTO '!I197</f>
        <v>94424.72</v>
      </c>
      <c r="R16" s="114">
        <f t="shared" si="1"/>
        <v>6.8763838513204667E-2</v>
      </c>
      <c r="T16" s="65">
        <f t="shared" si="2"/>
        <v>1</v>
      </c>
    </row>
    <row r="17" spans="1:20" s="51" customFormat="1">
      <c r="A17" s="123">
        <f>MEMORIAL!A205</f>
        <v>7</v>
      </c>
      <c r="B17" s="205" t="str">
        <f>MEMORIAL!B205</f>
        <v>REVESTIMENTOS</v>
      </c>
      <c r="C17" s="207">
        <f t="shared" si="3"/>
        <v>0</v>
      </c>
      <c r="D17" s="126">
        <v>0</v>
      </c>
      <c r="E17" s="54">
        <f t="shared" si="4"/>
        <v>0</v>
      </c>
      <c r="F17" s="126">
        <v>0</v>
      </c>
      <c r="G17" s="369">
        <f t="shared" si="5"/>
        <v>35892.096000000005</v>
      </c>
      <c r="H17" s="368">
        <v>0.2</v>
      </c>
      <c r="I17" s="369">
        <f t="shared" si="6"/>
        <v>98703.26400000001</v>
      </c>
      <c r="J17" s="368">
        <v>0.55000000000000004</v>
      </c>
      <c r="K17" s="369">
        <f t="shared" si="7"/>
        <v>44865.120000000003</v>
      </c>
      <c r="L17" s="368">
        <v>0.25</v>
      </c>
      <c r="M17" s="54">
        <f>N17*Q17</f>
        <v>0</v>
      </c>
      <c r="N17" s="126">
        <v>0</v>
      </c>
      <c r="O17" s="54">
        <f t="shared" si="8"/>
        <v>0</v>
      </c>
      <c r="P17" s="382">
        <v>0</v>
      </c>
      <c r="Q17" s="386">
        <f>'ORÇAMENTO '!I203</f>
        <v>179460.48000000001</v>
      </c>
      <c r="R17" s="114">
        <f t="shared" si="1"/>
        <v>0.13069026274287279</v>
      </c>
      <c r="T17" s="65">
        <f t="shared" si="2"/>
        <v>1</v>
      </c>
    </row>
    <row r="18" spans="1:20" s="51" customFormat="1">
      <c r="A18" s="123">
        <f>MEMORIAL!A229</f>
        <v>8</v>
      </c>
      <c r="B18" s="205" t="str">
        <f>MEMORIAL!B229</f>
        <v>COBERTURA</v>
      </c>
      <c r="C18" s="207">
        <f t="shared" si="3"/>
        <v>0</v>
      </c>
      <c r="D18" s="126">
        <v>0</v>
      </c>
      <c r="E18" s="54">
        <f t="shared" si="4"/>
        <v>0</v>
      </c>
      <c r="F18" s="126">
        <v>0</v>
      </c>
      <c r="G18" s="54">
        <f t="shared" si="5"/>
        <v>0</v>
      </c>
      <c r="H18" s="126">
        <v>0</v>
      </c>
      <c r="I18" s="369">
        <f t="shared" si="6"/>
        <v>7271.1210000000001</v>
      </c>
      <c r="J18" s="368">
        <v>0.3</v>
      </c>
      <c r="K18" s="369">
        <f t="shared" si="7"/>
        <v>14542.242</v>
      </c>
      <c r="L18" s="368">
        <v>0.6</v>
      </c>
      <c r="M18" s="369">
        <f t="shared" ref="M18:M27" si="9">N18*Q18</f>
        <v>2423.7069999999999</v>
      </c>
      <c r="N18" s="368">
        <v>0.1</v>
      </c>
      <c r="O18" s="54">
        <f t="shared" si="8"/>
        <v>0</v>
      </c>
      <c r="P18" s="382">
        <v>0</v>
      </c>
      <c r="Q18" s="386">
        <f>'ORÇAMENTO '!I227</f>
        <v>24237.07</v>
      </c>
      <c r="R18" s="114">
        <f t="shared" si="1"/>
        <v>1.7650398831081916E-2</v>
      </c>
      <c r="T18" s="65">
        <f t="shared" si="2"/>
        <v>0.99999999999999989</v>
      </c>
    </row>
    <row r="19" spans="1:20" s="51" customFormat="1">
      <c r="A19" s="123">
        <f>MEMORIAL!A238</f>
        <v>9</v>
      </c>
      <c r="B19" s="205" t="str">
        <f>MEMORIAL!B238</f>
        <v>PAVIMENTAÇÃO INTERNA</v>
      </c>
      <c r="C19" s="361">
        <f t="shared" si="3"/>
        <v>0</v>
      </c>
      <c r="D19" s="362">
        <v>0</v>
      </c>
      <c r="E19" s="54">
        <f t="shared" si="4"/>
        <v>0</v>
      </c>
      <c r="F19" s="126">
        <v>0</v>
      </c>
      <c r="G19" s="54">
        <f t="shared" si="5"/>
        <v>0</v>
      </c>
      <c r="H19" s="126">
        <v>0</v>
      </c>
      <c r="I19" s="369">
        <f t="shared" si="6"/>
        <v>3062.692</v>
      </c>
      <c r="J19" s="368">
        <v>0.1</v>
      </c>
      <c r="K19" s="369">
        <f t="shared" si="7"/>
        <v>12250.768</v>
      </c>
      <c r="L19" s="368">
        <v>0.4</v>
      </c>
      <c r="M19" s="369">
        <f t="shared" si="9"/>
        <v>15313.46</v>
      </c>
      <c r="N19" s="368">
        <v>0.5</v>
      </c>
      <c r="O19" s="54">
        <f t="shared" si="8"/>
        <v>0</v>
      </c>
      <c r="P19" s="382">
        <v>0</v>
      </c>
      <c r="Q19" s="386">
        <f>'ORÇAMENTO '!I235</f>
        <v>30626.92</v>
      </c>
      <c r="R19" s="114">
        <f t="shared" si="1"/>
        <v>2.2303741870103911E-2</v>
      </c>
      <c r="T19" s="65">
        <f t="shared" si="2"/>
        <v>1</v>
      </c>
    </row>
    <row r="20" spans="1:20" s="51" customFormat="1">
      <c r="A20" s="345">
        <f>MEMORIAL!A244</f>
        <v>10</v>
      </c>
      <c r="B20" s="205" t="str">
        <f>MEMORIAL!B244</f>
        <v>INSTALAÇÕES ELÉTRICAS</v>
      </c>
      <c r="C20" s="367">
        <f t="shared" si="3"/>
        <v>3351.739</v>
      </c>
      <c r="D20" s="368">
        <v>0.05</v>
      </c>
      <c r="E20" s="369">
        <f t="shared" si="4"/>
        <v>3351.739</v>
      </c>
      <c r="F20" s="368">
        <v>0.05</v>
      </c>
      <c r="G20" s="54">
        <f t="shared" si="5"/>
        <v>0</v>
      </c>
      <c r="H20" s="126">
        <v>0</v>
      </c>
      <c r="I20" s="369">
        <f t="shared" si="6"/>
        <v>20110.433999999997</v>
      </c>
      <c r="J20" s="368">
        <v>0.3</v>
      </c>
      <c r="K20" s="369">
        <f t="shared" si="7"/>
        <v>23462.172999999999</v>
      </c>
      <c r="L20" s="368">
        <v>0.35</v>
      </c>
      <c r="M20" s="369">
        <f t="shared" si="9"/>
        <v>10055.216999999999</v>
      </c>
      <c r="N20" s="368">
        <v>0.15</v>
      </c>
      <c r="O20" s="369">
        <f t="shared" si="8"/>
        <v>6703.4780000000001</v>
      </c>
      <c r="P20" s="383">
        <v>0.1</v>
      </c>
      <c r="Q20" s="386">
        <f>'ORÇAMENTO '!I241</f>
        <v>67034.78</v>
      </c>
      <c r="R20" s="114">
        <f t="shared" si="1"/>
        <v>4.8817394287091365E-2</v>
      </c>
      <c r="T20" s="65">
        <f t="shared" si="2"/>
        <v>1</v>
      </c>
    </row>
    <row r="21" spans="1:20" s="51" customFormat="1">
      <c r="A21" s="123">
        <f>MEMORIAL!A290</f>
        <v>11</v>
      </c>
      <c r="B21" s="205" t="str">
        <f>MEMORIAL!B290</f>
        <v>HIDROSANITÁRIO</v>
      </c>
      <c r="C21" s="367">
        <f t="shared" si="3"/>
        <v>2285.172</v>
      </c>
      <c r="D21" s="368">
        <v>0.05</v>
      </c>
      <c r="E21" s="369">
        <f t="shared" si="4"/>
        <v>2285.172</v>
      </c>
      <c r="F21" s="368">
        <v>0.05</v>
      </c>
      <c r="G21" s="54">
        <f t="shared" si="5"/>
        <v>0</v>
      </c>
      <c r="H21" s="126">
        <v>0</v>
      </c>
      <c r="I21" s="369">
        <f t="shared" si="6"/>
        <v>18281.376</v>
      </c>
      <c r="J21" s="368">
        <v>0.4</v>
      </c>
      <c r="K21" s="369">
        <f t="shared" si="7"/>
        <v>18281.376</v>
      </c>
      <c r="L21" s="368">
        <v>0.4</v>
      </c>
      <c r="M21" s="369">
        <f t="shared" si="9"/>
        <v>2285.172</v>
      </c>
      <c r="N21" s="368">
        <v>0.05</v>
      </c>
      <c r="O21" s="369">
        <f t="shared" si="8"/>
        <v>2285.172</v>
      </c>
      <c r="P21" s="383">
        <v>0.05</v>
      </c>
      <c r="Q21" s="386">
        <f>'ORÇAMENTO '!I287</f>
        <v>45703.44</v>
      </c>
      <c r="R21" s="114">
        <f t="shared" si="1"/>
        <v>3.3283063668686955E-2</v>
      </c>
      <c r="T21" s="65">
        <f t="shared" si="2"/>
        <v>1.0000000000000002</v>
      </c>
    </row>
    <row r="22" spans="1:20" s="51" customFormat="1">
      <c r="A22" s="123">
        <f>MEMORIAL!A352</f>
        <v>12</v>
      </c>
      <c r="B22" s="205" t="str">
        <f>MEMORIAL!B352</f>
        <v>INSTALAÇÕES ESPECIAIS</v>
      </c>
      <c r="C22" s="367">
        <f t="shared" si="3"/>
        <v>4665.1415000000006</v>
      </c>
      <c r="D22" s="368">
        <v>0.05</v>
      </c>
      <c r="E22" s="369">
        <f t="shared" si="4"/>
        <v>4665.1415000000006</v>
      </c>
      <c r="F22" s="368">
        <v>0.05</v>
      </c>
      <c r="G22" s="54">
        <f t="shared" si="5"/>
        <v>0</v>
      </c>
      <c r="H22" s="126">
        <v>0</v>
      </c>
      <c r="I22" s="369">
        <f t="shared" si="6"/>
        <v>18660.566000000003</v>
      </c>
      <c r="J22" s="368">
        <v>0.2</v>
      </c>
      <c r="K22" s="369">
        <f t="shared" si="7"/>
        <v>18660.566000000003</v>
      </c>
      <c r="L22" s="368">
        <v>0.2</v>
      </c>
      <c r="M22" s="369">
        <f t="shared" si="9"/>
        <v>27990.848999999998</v>
      </c>
      <c r="N22" s="368">
        <v>0.3</v>
      </c>
      <c r="O22" s="369">
        <f t="shared" si="8"/>
        <v>18660.566000000003</v>
      </c>
      <c r="P22" s="383">
        <v>0.2</v>
      </c>
      <c r="Q22" s="386">
        <f>'ORÇAMENTO '!I349</f>
        <v>93302.83</v>
      </c>
      <c r="R22" s="114">
        <f t="shared" si="1"/>
        <v>6.7946833572236034E-2</v>
      </c>
      <c r="T22" s="65">
        <f t="shared" si="2"/>
        <v>1</v>
      </c>
    </row>
    <row r="23" spans="1:20" s="51" customFormat="1">
      <c r="A23" s="123">
        <f>MEMORIAL!A365</f>
        <v>13</v>
      </c>
      <c r="B23" s="205" t="str">
        <f>MEMORIAL!B365</f>
        <v>LOUÇAS SANITÁRIAS E ACESSÓRIOS</v>
      </c>
      <c r="C23" s="207">
        <f t="shared" si="3"/>
        <v>0</v>
      </c>
      <c r="D23" s="126">
        <v>0</v>
      </c>
      <c r="E23" s="54">
        <f t="shared" si="4"/>
        <v>0</v>
      </c>
      <c r="F23" s="126">
        <v>0</v>
      </c>
      <c r="G23" s="54">
        <f t="shared" si="5"/>
        <v>0</v>
      </c>
      <c r="H23" s="126">
        <v>0</v>
      </c>
      <c r="I23" s="54">
        <f t="shared" si="6"/>
        <v>0</v>
      </c>
      <c r="J23" s="126">
        <v>0</v>
      </c>
      <c r="K23" s="369">
        <f t="shared" si="7"/>
        <v>6108.677999999999</v>
      </c>
      <c r="L23" s="368">
        <v>0.3</v>
      </c>
      <c r="M23" s="369">
        <f t="shared" si="9"/>
        <v>6108.677999999999</v>
      </c>
      <c r="N23" s="368">
        <v>0.3</v>
      </c>
      <c r="O23" s="369">
        <f t="shared" si="8"/>
        <v>8144.9039999999995</v>
      </c>
      <c r="P23" s="383">
        <v>0.4</v>
      </c>
      <c r="Q23" s="386">
        <f>'ORÇAMENTO '!I362</f>
        <v>20362.259999999998</v>
      </c>
      <c r="R23" s="114">
        <f t="shared" si="1"/>
        <v>1.4828608000149608E-2</v>
      </c>
      <c r="T23" s="65">
        <f t="shared" si="2"/>
        <v>1</v>
      </c>
    </row>
    <row r="24" spans="1:20" s="51" customFormat="1">
      <c r="A24" s="735" t="str">
        <f>MEMORIAL!A379</f>
        <v>14</v>
      </c>
      <c r="B24" s="205" t="str">
        <f>MEMORIAL!B379</f>
        <v>ESQUADRIAS</v>
      </c>
      <c r="C24" s="207">
        <f t="shared" si="3"/>
        <v>0</v>
      </c>
      <c r="D24" s="126">
        <v>0</v>
      </c>
      <c r="E24" s="54">
        <f t="shared" si="4"/>
        <v>0</v>
      </c>
      <c r="F24" s="126">
        <v>0</v>
      </c>
      <c r="G24" s="54">
        <f t="shared" si="5"/>
        <v>0</v>
      </c>
      <c r="H24" s="126">
        <v>0</v>
      </c>
      <c r="I24" s="54">
        <f t="shared" si="6"/>
        <v>0</v>
      </c>
      <c r="J24" s="126">
        <v>0</v>
      </c>
      <c r="K24" s="369">
        <f t="shared" si="7"/>
        <v>60346.932500000003</v>
      </c>
      <c r="L24" s="368">
        <v>0.25</v>
      </c>
      <c r="M24" s="369">
        <f t="shared" si="9"/>
        <v>84485.705499999996</v>
      </c>
      <c r="N24" s="368">
        <v>0.35</v>
      </c>
      <c r="O24" s="369">
        <f t="shared" si="8"/>
        <v>96555.092000000004</v>
      </c>
      <c r="P24" s="383">
        <v>0.4</v>
      </c>
      <c r="Q24" s="386">
        <f>'ORÇAMENTO '!I376</f>
        <v>241387.73</v>
      </c>
      <c r="R24" s="114">
        <f t="shared" si="1"/>
        <v>0.17578815044184457</v>
      </c>
      <c r="T24" s="65">
        <f t="shared" si="2"/>
        <v>1</v>
      </c>
    </row>
    <row r="25" spans="1:20" s="51" customFormat="1">
      <c r="A25" s="345">
        <f>'ORÇAMENTO '!A399</f>
        <v>15</v>
      </c>
      <c r="B25" s="205" t="str">
        <f>'ORÇAMENTO '!D399</f>
        <v>PREVENTIVO DE INCÊNDIO</v>
      </c>
      <c r="C25" s="207">
        <f t="shared" si="3"/>
        <v>0</v>
      </c>
      <c r="D25" s="126">
        <v>0</v>
      </c>
      <c r="E25" s="54">
        <f t="shared" si="4"/>
        <v>0</v>
      </c>
      <c r="F25" s="126">
        <v>0</v>
      </c>
      <c r="G25" s="54">
        <f t="shared" si="5"/>
        <v>0</v>
      </c>
      <c r="H25" s="126">
        <v>0</v>
      </c>
      <c r="I25" s="369">
        <f t="shared" si="6"/>
        <v>3425.8199999999997</v>
      </c>
      <c r="J25" s="368">
        <v>0.1</v>
      </c>
      <c r="K25" s="369">
        <f t="shared" si="7"/>
        <v>3425.8199999999997</v>
      </c>
      <c r="L25" s="368">
        <v>0.1</v>
      </c>
      <c r="M25" s="369">
        <f t="shared" si="9"/>
        <v>10277.459999999999</v>
      </c>
      <c r="N25" s="368">
        <v>0.3</v>
      </c>
      <c r="O25" s="369">
        <f t="shared" si="8"/>
        <v>17129.099999999999</v>
      </c>
      <c r="P25" s="383">
        <v>0.5</v>
      </c>
      <c r="Q25" s="386">
        <f>'ORÇAMENTO '!I399</f>
        <v>34258.199999999997</v>
      </c>
      <c r="R25" s="114">
        <f t="shared" si="1"/>
        <v>2.4948184464333785E-2</v>
      </c>
      <c r="T25" s="65">
        <f t="shared" si="2"/>
        <v>1</v>
      </c>
    </row>
    <row r="26" spans="1:20" s="51" customFormat="1">
      <c r="A26" s="123">
        <f>MEMORIAL!A434</f>
        <v>16</v>
      </c>
      <c r="B26" s="205" t="str">
        <f>MEMORIAL!B434</f>
        <v>PINTURA</v>
      </c>
      <c r="C26" s="207">
        <f t="shared" si="3"/>
        <v>0</v>
      </c>
      <c r="D26" s="126">
        <v>0</v>
      </c>
      <c r="E26" s="54">
        <f t="shared" si="4"/>
        <v>0</v>
      </c>
      <c r="F26" s="126">
        <v>0</v>
      </c>
      <c r="G26" s="54">
        <f t="shared" si="5"/>
        <v>0</v>
      </c>
      <c r="H26" s="126">
        <v>0</v>
      </c>
      <c r="I26" s="54">
        <f t="shared" si="6"/>
        <v>0</v>
      </c>
      <c r="J26" s="126">
        <v>0</v>
      </c>
      <c r="K26" s="369">
        <f t="shared" si="7"/>
        <v>7677.7859999999991</v>
      </c>
      <c r="L26" s="368">
        <v>0.15</v>
      </c>
      <c r="M26" s="369">
        <f t="shared" si="9"/>
        <v>23033.358</v>
      </c>
      <c r="N26" s="368">
        <v>0.45</v>
      </c>
      <c r="O26" s="369">
        <f t="shared" si="8"/>
        <v>20474.096000000001</v>
      </c>
      <c r="P26" s="383">
        <v>0.4</v>
      </c>
      <c r="Q26" s="386">
        <f>'ORÇAMENTO '!I431</f>
        <v>51185.24</v>
      </c>
      <c r="R26" s="114">
        <f t="shared" si="1"/>
        <v>3.7275128563999171E-2</v>
      </c>
      <c r="T26" s="65">
        <f t="shared" si="2"/>
        <v>1</v>
      </c>
    </row>
    <row r="27" spans="1:20" s="51" customFormat="1">
      <c r="A27" s="345">
        <f>'ORÇAMENTO '!A438</f>
        <v>17</v>
      </c>
      <c r="B27" s="205" t="str">
        <f>'ORÇAMENTO '!D438</f>
        <v xml:space="preserve">PAVIMENTAÇÃO EXTERNA </v>
      </c>
      <c r="C27" s="207">
        <f>D27*Q27</f>
        <v>0</v>
      </c>
      <c r="D27" s="126">
        <v>0</v>
      </c>
      <c r="E27" s="54">
        <f>F27*Q27</f>
        <v>0</v>
      </c>
      <c r="F27" s="126">
        <v>0</v>
      </c>
      <c r="G27" s="54">
        <f>H27*Q27</f>
        <v>0</v>
      </c>
      <c r="H27" s="126">
        <v>0</v>
      </c>
      <c r="I27" s="54">
        <f>J27*Q27</f>
        <v>0</v>
      </c>
      <c r="J27" s="126">
        <v>0</v>
      </c>
      <c r="K27" s="54">
        <f>L27*Q27</f>
        <v>0</v>
      </c>
      <c r="L27" s="126">
        <v>0</v>
      </c>
      <c r="M27" s="369">
        <f t="shared" si="9"/>
        <v>11270.740000000002</v>
      </c>
      <c r="N27" s="368">
        <v>1</v>
      </c>
      <c r="O27" s="54">
        <f>P27*Q27</f>
        <v>0</v>
      </c>
      <c r="P27" s="382">
        <v>0</v>
      </c>
      <c r="Q27" s="386">
        <f>'ORÇAMENTO '!I438</f>
        <v>11270.740000000002</v>
      </c>
      <c r="R27" s="114">
        <f t="shared" si="1"/>
        <v>8.2078013605369066E-3</v>
      </c>
      <c r="T27" s="65">
        <f t="shared" si="2"/>
        <v>1</v>
      </c>
    </row>
    <row r="28" spans="1:20" s="55" customFormat="1" ht="15.75" thickBot="1">
      <c r="A28" s="56"/>
      <c r="B28" s="206"/>
      <c r="C28" s="2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206"/>
      <c r="Q28" s="208"/>
      <c r="R28" s="58"/>
    </row>
    <row r="29" spans="1:20" s="63" customFormat="1" ht="18.75">
      <c r="A29" s="795" t="s">
        <v>88</v>
      </c>
      <c r="B29" s="796"/>
      <c r="C29" s="911">
        <f>SUM(C11:C27)</f>
        <v>140001.15849999999</v>
      </c>
      <c r="D29" s="912"/>
      <c r="E29" s="911">
        <f>SUM(E11:E27)</f>
        <v>217289.77149999997</v>
      </c>
      <c r="F29" s="912"/>
      <c r="G29" s="909">
        <f>SUM(G11:G27)</f>
        <v>235779.76299999998</v>
      </c>
      <c r="H29" s="910"/>
      <c r="I29" s="924">
        <f>SUM(I11:I27)</f>
        <v>207285.16100000002</v>
      </c>
      <c r="J29" s="925"/>
      <c r="K29" s="909">
        <f>SUM(K11:K27)</f>
        <v>209621.46149999998</v>
      </c>
      <c r="L29" s="910"/>
      <c r="M29" s="924">
        <f>SUM(M11:M27)</f>
        <v>193244.34649999999</v>
      </c>
      <c r="N29" s="925"/>
      <c r="O29" s="909">
        <f>SUM(O11:O27)</f>
        <v>169952.408</v>
      </c>
      <c r="P29" s="910"/>
      <c r="Q29" s="887">
        <f>SUM(Q11:Q27)</f>
        <v>1373174.07</v>
      </c>
      <c r="R29" s="888"/>
    </row>
    <row r="30" spans="1:20" s="63" customFormat="1" ht="18.75">
      <c r="A30" s="907" t="s">
        <v>89</v>
      </c>
      <c r="B30" s="908"/>
      <c r="C30" s="913">
        <f>C29</f>
        <v>140001.15849999999</v>
      </c>
      <c r="D30" s="915"/>
      <c r="E30" s="913">
        <f>E29</f>
        <v>217289.77149999997</v>
      </c>
      <c r="F30" s="915"/>
      <c r="G30" s="913">
        <f>G29</f>
        <v>235779.76299999998</v>
      </c>
      <c r="H30" s="914"/>
      <c r="I30" s="889">
        <f>I29</f>
        <v>207285.16100000002</v>
      </c>
      <c r="J30" s="926"/>
      <c r="K30" s="913">
        <f>I30+K29</f>
        <v>416906.6225</v>
      </c>
      <c r="L30" s="914"/>
      <c r="M30" s="889">
        <f>K30+M29</f>
        <v>610150.96900000004</v>
      </c>
      <c r="N30" s="926"/>
      <c r="O30" s="913">
        <f>K30+O29</f>
        <v>586859.03049999999</v>
      </c>
      <c r="P30" s="914"/>
      <c r="Q30" s="889">
        <f>C29+I29+K29+O29+M29+G29+E29</f>
        <v>1373174.07</v>
      </c>
      <c r="R30" s="890"/>
    </row>
    <row r="31" spans="1:20" s="63" customFormat="1" ht="18.75">
      <c r="A31" s="905" t="s">
        <v>90</v>
      </c>
      <c r="B31" s="906"/>
      <c r="C31" s="920">
        <f>C29/$Q$29</f>
        <v>0.10195441463586621</v>
      </c>
      <c r="D31" s="927"/>
      <c r="E31" s="920">
        <f>E29/$Q$29</f>
        <v>0.15823905814067693</v>
      </c>
      <c r="F31" s="927"/>
      <c r="G31" s="920">
        <f>G29/$Q$29</f>
        <v>0.17170420571661391</v>
      </c>
      <c r="H31" s="917"/>
      <c r="I31" s="916">
        <f>I29/$Q$29</f>
        <v>0.15095330266467966</v>
      </c>
      <c r="J31" s="916"/>
      <c r="K31" s="920">
        <f>K29/$Q$29</f>
        <v>0.15265468965635215</v>
      </c>
      <c r="L31" s="917"/>
      <c r="M31" s="916">
        <f>M29/$Q$29</f>
        <v>0.14072822282465614</v>
      </c>
      <c r="N31" s="916"/>
      <c r="O31" s="920">
        <f>O29/$Q$29</f>
        <v>0.12376610636115491</v>
      </c>
      <c r="P31" s="917"/>
      <c r="Q31" s="916">
        <f>Q29/Q30</f>
        <v>1</v>
      </c>
      <c r="R31" s="917"/>
    </row>
    <row r="32" spans="1:20" s="63" customFormat="1" ht="19.5" thickBot="1">
      <c r="A32" s="921" t="s">
        <v>91</v>
      </c>
      <c r="B32" s="922"/>
      <c r="C32" s="918">
        <f>C31</f>
        <v>0.10195441463586621</v>
      </c>
      <c r="D32" s="919"/>
      <c r="E32" s="918">
        <f>E31+C32</f>
        <v>0.26019347277654314</v>
      </c>
      <c r="F32" s="919"/>
      <c r="G32" s="918">
        <f>G31+E32</f>
        <v>0.43189767849315708</v>
      </c>
      <c r="H32" s="904"/>
      <c r="I32" s="903">
        <f>I31+G32</f>
        <v>0.58285098115783673</v>
      </c>
      <c r="J32" s="903"/>
      <c r="K32" s="918">
        <f>K31+I32</f>
        <v>0.73550567081418894</v>
      </c>
      <c r="L32" s="904"/>
      <c r="M32" s="903">
        <f>K32+M31</f>
        <v>0.87623389363884507</v>
      </c>
      <c r="N32" s="903"/>
      <c r="O32" s="918">
        <f>M32+O31</f>
        <v>1</v>
      </c>
      <c r="P32" s="904"/>
      <c r="Q32" s="903">
        <f>C31+I31+K31+O31+M31+G31+E31</f>
        <v>0.99999999999999989</v>
      </c>
      <c r="R32" s="904"/>
    </row>
    <row r="33" spans="1:18" s="33" customFormat="1" ht="15.75" thickBo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>
      <c r="A34" s="804"/>
      <c r="B34" s="805"/>
      <c r="C34" s="805"/>
      <c r="D34" s="805"/>
      <c r="E34" s="805"/>
      <c r="F34" s="805"/>
      <c r="G34" s="805"/>
      <c r="H34" s="806"/>
      <c r="I34" s="779" t="str">
        <f>MEMORIAL!C451</f>
        <v>RESPONSÁVEL TÉCNICO</v>
      </c>
      <c r="J34" s="779"/>
      <c r="K34" s="779"/>
      <c r="L34" s="779"/>
      <c r="M34" s="779"/>
      <c r="N34" s="779"/>
      <c r="O34" s="779"/>
      <c r="P34" s="779"/>
      <c r="Q34" s="779"/>
      <c r="R34" s="803"/>
    </row>
    <row r="35" spans="1:18">
      <c r="A35" s="780" t="str">
        <f>MEMORIAL!A451</f>
        <v>PREFEITURA MUNICIPAL DE ITAJAÍ</v>
      </c>
      <c r="B35" s="781"/>
      <c r="C35" s="781"/>
      <c r="D35" s="781"/>
      <c r="E35" s="781"/>
      <c r="F35" s="781"/>
      <c r="G35" s="781"/>
      <c r="H35" s="782"/>
      <c r="I35" s="801" t="s">
        <v>68</v>
      </c>
      <c r="J35" s="801"/>
      <c r="K35" s="801"/>
      <c r="L35" s="801"/>
      <c r="M35" s="801"/>
      <c r="N35" s="801"/>
      <c r="O35" s="801"/>
      <c r="P35" s="801"/>
      <c r="Q35" s="801"/>
      <c r="R35" s="802"/>
    </row>
    <row r="36" spans="1:18">
      <c r="A36" s="780"/>
      <c r="B36" s="781"/>
      <c r="C36" s="781"/>
      <c r="D36" s="781"/>
      <c r="E36" s="781"/>
      <c r="F36" s="781"/>
      <c r="G36" s="781"/>
      <c r="H36" s="782"/>
      <c r="I36" s="801" t="s">
        <v>69</v>
      </c>
      <c r="J36" s="801"/>
      <c r="K36" s="801"/>
      <c r="L36" s="801"/>
      <c r="M36" s="801"/>
      <c r="N36" s="801"/>
      <c r="O36" s="801"/>
      <c r="P36" s="801"/>
      <c r="Q36" s="801"/>
      <c r="R36" s="802"/>
    </row>
    <row r="37" spans="1:18">
      <c r="A37" s="780"/>
      <c r="B37" s="781"/>
      <c r="C37" s="781"/>
      <c r="D37" s="781"/>
      <c r="E37" s="781"/>
      <c r="F37" s="781"/>
      <c r="G37" s="781"/>
      <c r="H37" s="782"/>
      <c r="I37" s="349"/>
      <c r="J37" s="349"/>
      <c r="K37" s="349"/>
      <c r="L37" s="349"/>
      <c r="M37" s="349"/>
      <c r="N37" s="349"/>
      <c r="O37" s="349"/>
      <c r="P37" s="349"/>
      <c r="Q37" s="349"/>
      <c r="R37" s="371"/>
    </row>
    <row r="38" spans="1:18">
      <c r="A38" s="780" t="str">
        <f>MEMORIAL!A455</f>
        <v>__________________________________________________</v>
      </c>
      <c r="B38" s="781"/>
      <c r="C38" s="781"/>
      <c r="D38" s="781"/>
      <c r="E38" s="781"/>
      <c r="F38" s="781"/>
      <c r="G38" s="781"/>
      <c r="H38" s="782"/>
      <c r="I38" s="781" t="s">
        <v>70</v>
      </c>
      <c r="J38" s="781"/>
      <c r="K38" s="781"/>
      <c r="L38" s="781"/>
      <c r="M38" s="781"/>
      <c r="N38" s="781"/>
      <c r="O38" s="781"/>
      <c r="P38" s="781"/>
      <c r="Q38" s="781"/>
      <c r="R38" s="782"/>
    </row>
    <row r="39" spans="1:18" ht="18.75">
      <c r="A39" s="783" t="str">
        <f>MEMORIAL!A456</f>
        <v>VOLNEI JOSÉ MORASTONI</v>
      </c>
      <c r="B39" s="784"/>
      <c r="C39" s="784"/>
      <c r="D39" s="784"/>
      <c r="E39" s="784"/>
      <c r="F39" s="784"/>
      <c r="G39" s="784"/>
      <c r="H39" s="785"/>
      <c r="I39" s="784" t="str">
        <f>MEMORIAL!C456</f>
        <v>MARCELO GARCIA</v>
      </c>
      <c r="J39" s="784"/>
      <c r="K39" s="784"/>
      <c r="L39" s="784"/>
      <c r="M39" s="784"/>
      <c r="N39" s="784"/>
      <c r="O39" s="784"/>
      <c r="P39" s="784"/>
      <c r="Q39" s="784"/>
      <c r="R39" s="785"/>
    </row>
    <row r="40" spans="1:18">
      <c r="A40" s="780" t="str">
        <f>MEMORIAL!A457</f>
        <v>PREFEITO MUNICIPAL</v>
      </c>
      <c r="B40" s="781"/>
      <c r="C40" s="781"/>
      <c r="D40" s="781"/>
      <c r="E40" s="781"/>
      <c r="F40" s="781"/>
      <c r="G40" s="781"/>
      <c r="H40" s="782"/>
      <c r="I40" s="781" t="str">
        <f>MEMORIAL!C457</f>
        <v>ARQUITETO E URBANISTA CAU A44894-0</v>
      </c>
      <c r="J40" s="781"/>
      <c r="K40" s="781"/>
      <c r="L40" s="781"/>
      <c r="M40" s="781"/>
      <c r="N40" s="781"/>
      <c r="O40" s="781"/>
      <c r="P40" s="781"/>
      <c r="Q40" s="781"/>
      <c r="R40" s="782"/>
    </row>
    <row r="41" spans="1:18" ht="15.75" thickBot="1">
      <c r="A41" s="789"/>
      <c r="B41" s="790"/>
      <c r="C41" s="790"/>
      <c r="D41" s="790"/>
      <c r="E41" s="790"/>
      <c r="F41" s="790"/>
      <c r="G41" s="790"/>
      <c r="H41" s="791"/>
      <c r="I41" s="790"/>
      <c r="J41" s="790"/>
      <c r="K41" s="790"/>
      <c r="L41" s="790"/>
      <c r="M41" s="790"/>
      <c r="N41" s="790"/>
      <c r="O41" s="790"/>
      <c r="P41" s="790"/>
      <c r="Q41" s="790"/>
      <c r="R41" s="791"/>
    </row>
    <row r="42" spans="1:18" s="33" customFormat="1"/>
    <row r="43" spans="1:18" s="33" customFormat="1"/>
    <row r="44" spans="1:18" s="33" customFormat="1"/>
    <row r="45" spans="1:18" s="33" customFormat="1"/>
    <row r="46" spans="1:18" s="33" customFormat="1"/>
    <row r="47" spans="1:18" s="33" customFormat="1"/>
    <row r="48" spans="1:18" s="33" customFormat="1"/>
    <row r="49" s="33" customFormat="1"/>
    <row r="50" s="33" customFormat="1"/>
    <row r="51" s="33" customFormat="1"/>
    <row r="52" s="33" customFormat="1"/>
    <row r="53" s="33" customFormat="1"/>
    <row r="54" s="33" customFormat="1"/>
    <row r="55" s="33" customFormat="1"/>
    <row r="56" s="33" customFormat="1"/>
    <row r="292" spans="1:10">
      <c r="A292" s="379"/>
      <c r="B292" s="379"/>
      <c r="C292" s="379"/>
      <c r="D292" s="379"/>
      <c r="E292" s="379"/>
      <c r="F292" s="379"/>
      <c r="G292" s="379"/>
      <c r="H292" s="379"/>
      <c r="I292" s="379"/>
      <c r="J292" s="379"/>
    </row>
  </sheetData>
  <mergeCells count="73">
    <mergeCell ref="I34:R34"/>
    <mergeCell ref="A34:H34"/>
    <mergeCell ref="A35:H35"/>
    <mergeCell ref="A36:H36"/>
    <mergeCell ref="A37:H37"/>
    <mergeCell ref="I35:R35"/>
    <mergeCell ref="I36:R36"/>
    <mergeCell ref="I38:R38"/>
    <mergeCell ref="I39:R39"/>
    <mergeCell ref="I40:R40"/>
    <mergeCell ref="I41:R41"/>
    <mergeCell ref="A38:H38"/>
    <mergeCell ref="A39:H39"/>
    <mergeCell ref="A40:H40"/>
    <mergeCell ref="A41:H41"/>
    <mergeCell ref="C31:D31"/>
    <mergeCell ref="I29:J29"/>
    <mergeCell ref="I30:J30"/>
    <mergeCell ref="I31:J31"/>
    <mergeCell ref="E9:F9"/>
    <mergeCell ref="G9:H9"/>
    <mergeCell ref="E29:F29"/>
    <mergeCell ref="E30:F30"/>
    <mergeCell ref="E31:F31"/>
    <mergeCell ref="I9:J9"/>
    <mergeCell ref="E32:F32"/>
    <mergeCell ref="G29:H29"/>
    <mergeCell ref="G30:H30"/>
    <mergeCell ref="G31:H31"/>
    <mergeCell ref="O9:P9"/>
    <mergeCell ref="G32:H32"/>
    <mergeCell ref="M9:N9"/>
    <mergeCell ref="M29:N29"/>
    <mergeCell ref="M30:N30"/>
    <mergeCell ref="M31:N31"/>
    <mergeCell ref="M32:N32"/>
    <mergeCell ref="I32:J32"/>
    <mergeCell ref="K31:L31"/>
    <mergeCell ref="Q32:R32"/>
    <mergeCell ref="A31:B31"/>
    <mergeCell ref="A30:B30"/>
    <mergeCell ref="A29:B29"/>
    <mergeCell ref="O29:P29"/>
    <mergeCell ref="K29:L29"/>
    <mergeCell ref="C29:D29"/>
    <mergeCell ref="O30:P30"/>
    <mergeCell ref="K30:L30"/>
    <mergeCell ref="C30:D30"/>
    <mergeCell ref="Q31:R31"/>
    <mergeCell ref="O32:P32"/>
    <mergeCell ref="K32:L32"/>
    <mergeCell ref="C32:D32"/>
    <mergeCell ref="O31:P31"/>
    <mergeCell ref="A32:B32"/>
    <mergeCell ref="Q29:R29"/>
    <mergeCell ref="Q30:R30"/>
    <mergeCell ref="A5:L5"/>
    <mergeCell ref="O5:P5"/>
    <mergeCell ref="Q5:R5"/>
    <mergeCell ref="A6:L6"/>
    <mergeCell ref="B7:P7"/>
    <mergeCell ref="Q7:R7"/>
    <mergeCell ref="K9:L9"/>
    <mergeCell ref="B8:B10"/>
    <mergeCell ref="A8:A10"/>
    <mergeCell ref="C8:P8"/>
    <mergeCell ref="C9:D9"/>
    <mergeCell ref="Q8:R9"/>
    <mergeCell ref="A1:R1"/>
    <mergeCell ref="A2:R2"/>
    <mergeCell ref="A3:L3"/>
    <mergeCell ref="O3:R3"/>
    <mergeCell ref="A4:L4"/>
  </mergeCells>
  <printOptions horizontalCentered="1" verticalCentered="1"/>
  <pageMargins left="0.78740157480314965" right="0.39370078740157483" top="1.0629921259842521" bottom="0.39370078740157483" header="0.31496062992125984" footer="0.31496062992125984"/>
  <pageSetup paperSize="155" scale="44" orientation="landscape" r:id="rId1"/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X291"/>
  <sheetViews>
    <sheetView view="pageBreakPreview" topLeftCell="A16" zoomScaleNormal="100" zoomScaleSheetLayoutView="100" workbookViewId="0">
      <selection activeCell="I35" sqref="I35:R35"/>
    </sheetView>
  </sheetViews>
  <sheetFormatPr defaultRowHeight="12.75"/>
  <cols>
    <col min="1" max="1" width="9.140625" style="74" customWidth="1"/>
    <col min="2" max="2" width="42.85546875" style="74" customWidth="1"/>
    <col min="3" max="3" width="11.5703125" style="75" customWidth="1"/>
    <col min="4" max="4" width="1.85546875" style="75" customWidth="1"/>
    <col min="5" max="5" width="8.85546875" style="76" customWidth="1"/>
    <col min="6" max="6" width="1.85546875" style="71" customWidth="1"/>
    <col min="7" max="9" width="12.5703125" style="77" customWidth="1"/>
    <col min="10" max="10" width="2.140625" style="71" customWidth="1"/>
    <col min="11" max="11" width="9.7109375" style="71" customWidth="1"/>
    <col min="12" max="12" width="42.28515625" style="71" customWidth="1"/>
    <col min="13" max="13" width="16.5703125" style="71" bestFit="1" customWidth="1"/>
    <col min="14" max="256" width="9.140625" style="89"/>
    <col min="257" max="257" width="9.140625" style="89" customWidth="1"/>
    <col min="258" max="258" width="42.85546875" style="89" customWidth="1"/>
    <col min="259" max="259" width="11.5703125" style="89" customWidth="1"/>
    <col min="260" max="260" width="1.85546875" style="89" customWidth="1"/>
    <col min="261" max="261" width="8.85546875" style="89" customWidth="1"/>
    <col min="262" max="262" width="1.85546875" style="89" customWidth="1"/>
    <col min="263" max="265" width="12.5703125" style="89" customWidth="1"/>
    <col min="266" max="266" width="5.5703125" style="89" customWidth="1"/>
    <col min="267" max="267" width="10.7109375" style="89" customWidth="1"/>
    <col min="268" max="268" width="36.5703125" style="89" customWidth="1"/>
    <col min="269" max="269" width="13.28515625" style="89" customWidth="1"/>
    <col min="270" max="512" width="9.140625" style="89"/>
    <col min="513" max="513" width="9.140625" style="89" customWidth="1"/>
    <col min="514" max="514" width="42.85546875" style="89" customWidth="1"/>
    <col min="515" max="515" width="11.5703125" style="89" customWidth="1"/>
    <col min="516" max="516" width="1.85546875" style="89" customWidth="1"/>
    <col min="517" max="517" width="8.85546875" style="89" customWidth="1"/>
    <col min="518" max="518" width="1.85546875" style="89" customWidth="1"/>
    <col min="519" max="521" width="12.5703125" style="89" customWidth="1"/>
    <col min="522" max="522" width="5.5703125" style="89" customWidth="1"/>
    <col min="523" max="523" width="10.7109375" style="89" customWidth="1"/>
    <col min="524" max="524" width="36.5703125" style="89" customWidth="1"/>
    <col min="525" max="525" width="13.28515625" style="89" customWidth="1"/>
    <col min="526" max="768" width="9.140625" style="89"/>
    <col min="769" max="769" width="9.140625" style="89" customWidth="1"/>
    <col min="770" max="770" width="42.85546875" style="89" customWidth="1"/>
    <col min="771" max="771" width="11.5703125" style="89" customWidth="1"/>
    <col min="772" max="772" width="1.85546875" style="89" customWidth="1"/>
    <col min="773" max="773" width="8.85546875" style="89" customWidth="1"/>
    <col min="774" max="774" width="1.85546875" style="89" customWidth="1"/>
    <col min="775" max="777" width="12.5703125" style="89" customWidth="1"/>
    <col min="778" max="778" width="5.5703125" style="89" customWidth="1"/>
    <col min="779" max="779" width="10.7109375" style="89" customWidth="1"/>
    <col min="780" max="780" width="36.5703125" style="89" customWidth="1"/>
    <col min="781" max="781" width="13.28515625" style="89" customWidth="1"/>
    <col min="782" max="1024" width="9.140625" style="89"/>
    <col min="1025" max="1025" width="9.140625" style="89" customWidth="1"/>
    <col min="1026" max="1026" width="42.85546875" style="89" customWidth="1"/>
    <col min="1027" max="1027" width="11.5703125" style="89" customWidth="1"/>
    <col min="1028" max="1028" width="1.85546875" style="89" customWidth="1"/>
    <col min="1029" max="1029" width="8.85546875" style="89" customWidth="1"/>
    <col min="1030" max="1030" width="1.85546875" style="89" customWidth="1"/>
    <col min="1031" max="1033" width="12.5703125" style="89" customWidth="1"/>
    <col min="1034" max="1034" width="5.5703125" style="89" customWidth="1"/>
    <col min="1035" max="1035" width="10.7109375" style="89" customWidth="1"/>
    <col min="1036" max="1036" width="36.5703125" style="89" customWidth="1"/>
    <col min="1037" max="1037" width="13.28515625" style="89" customWidth="1"/>
    <col min="1038" max="1280" width="9.140625" style="89"/>
    <col min="1281" max="1281" width="9.140625" style="89" customWidth="1"/>
    <col min="1282" max="1282" width="42.85546875" style="89" customWidth="1"/>
    <col min="1283" max="1283" width="11.5703125" style="89" customWidth="1"/>
    <col min="1284" max="1284" width="1.85546875" style="89" customWidth="1"/>
    <col min="1285" max="1285" width="8.85546875" style="89" customWidth="1"/>
    <col min="1286" max="1286" width="1.85546875" style="89" customWidth="1"/>
    <col min="1287" max="1289" width="12.5703125" style="89" customWidth="1"/>
    <col min="1290" max="1290" width="5.5703125" style="89" customWidth="1"/>
    <col min="1291" max="1291" width="10.7109375" style="89" customWidth="1"/>
    <col min="1292" max="1292" width="36.5703125" style="89" customWidth="1"/>
    <col min="1293" max="1293" width="13.28515625" style="89" customWidth="1"/>
    <col min="1294" max="1536" width="9.140625" style="89"/>
    <col min="1537" max="1537" width="9.140625" style="89" customWidth="1"/>
    <col min="1538" max="1538" width="42.85546875" style="89" customWidth="1"/>
    <col min="1539" max="1539" width="11.5703125" style="89" customWidth="1"/>
    <col min="1540" max="1540" width="1.85546875" style="89" customWidth="1"/>
    <col min="1541" max="1541" width="8.85546875" style="89" customWidth="1"/>
    <col min="1542" max="1542" width="1.85546875" style="89" customWidth="1"/>
    <col min="1543" max="1545" width="12.5703125" style="89" customWidth="1"/>
    <col min="1546" max="1546" width="5.5703125" style="89" customWidth="1"/>
    <col min="1547" max="1547" width="10.7109375" style="89" customWidth="1"/>
    <col min="1548" max="1548" width="36.5703125" style="89" customWidth="1"/>
    <col min="1549" max="1549" width="13.28515625" style="89" customWidth="1"/>
    <col min="1550" max="1792" width="9.140625" style="89"/>
    <col min="1793" max="1793" width="9.140625" style="89" customWidth="1"/>
    <col min="1794" max="1794" width="42.85546875" style="89" customWidth="1"/>
    <col min="1795" max="1795" width="11.5703125" style="89" customWidth="1"/>
    <col min="1796" max="1796" width="1.85546875" style="89" customWidth="1"/>
    <col min="1797" max="1797" width="8.85546875" style="89" customWidth="1"/>
    <col min="1798" max="1798" width="1.85546875" style="89" customWidth="1"/>
    <col min="1799" max="1801" width="12.5703125" style="89" customWidth="1"/>
    <col min="1802" max="1802" width="5.5703125" style="89" customWidth="1"/>
    <col min="1803" max="1803" width="10.7109375" style="89" customWidth="1"/>
    <col min="1804" max="1804" width="36.5703125" style="89" customWidth="1"/>
    <col min="1805" max="1805" width="13.28515625" style="89" customWidth="1"/>
    <col min="1806" max="2048" width="9.140625" style="89"/>
    <col min="2049" max="2049" width="9.140625" style="89" customWidth="1"/>
    <col min="2050" max="2050" width="42.85546875" style="89" customWidth="1"/>
    <col min="2051" max="2051" width="11.5703125" style="89" customWidth="1"/>
    <col min="2052" max="2052" width="1.85546875" style="89" customWidth="1"/>
    <col min="2053" max="2053" width="8.85546875" style="89" customWidth="1"/>
    <col min="2054" max="2054" width="1.85546875" style="89" customWidth="1"/>
    <col min="2055" max="2057" width="12.5703125" style="89" customWidth="1"/>
    <col min="2058" max="2058" width="5.5703125" style="89" customWidth="1"/>
    <col min="2059" max="2059" width="10.7109375" style="89" customWidth="1"/>
    <col min="2060" max="2060" width="36.5703125" style="89" customWidth="1"/>
    <col min="2061" max="2061" width="13.28515625" style="89" customWidth="1"/>
    <col min="2062" max="2304" width="9.140625" style="89"/>
    <col min="2305" max="2305" width="9.140625" style="89" customWidth="1"/>
    <col min="2306" max="2306" width="42.85546875" style="89" customWidth="1"/>
    <col min="2307" max="2307" width="11.5703125" style="89" customWidth="1"/>
    <col min="2308" max="2308" width="1.85546875" style="89" customWidth="1"/>
    <col min="2309" max="2309" width="8.85546875" style="89" customWidth="1"/>
    <col min="2310" max="2310" width="1.85546875" style="89" customWidth="1"/>
    <col min="2311" max="2313" width="12.5703125" style="89" customWidth="1"/>
    <col min="2314" max="2314" width="5.5703125" style="89" customWidth="1"/>
    <col min="2315" max="2315" width="10.7109375" style="89" customWidth="1"/>
    <col min="2316" max="2316" width="36.5703125" style="89" customWidth="1"/>
    <col min="2317" max="2317" width="13.28515625" style="89" customWidth="1"/>
    <col min="2318" max="2560" width="9.140625" style="89"/>
    <col min="2561" max="2561" width="9.140625" style="89" customWidth="1"/>
    <col min="2562" max="2562" width="42.85546875" style="89" customWidth="1"/>
    <col min="2563" max="2563" width="11.5703125" style="89" customWidth="1"/>
    <col min="2564" max="2564" width="1.85546875" style="89" customWidth="1"/>
    <col min="2565" max="2565" width="8.85546875" style="89" customWidth="1"/>
    <col min="2566" max="2566" width="1.85546875" style="89" customWidth="1"/>
    <col min="2567" max="2569" width="12.5703125" style="89" customWidth="1"/>
    <col min="2570" max="2570" width="5.5703125" style="89" customWidth="1"/>
    <col min="2571" max="2571" width="10.7109375" style="89" customWidth="1"/>
    <col min="2572" max="2572" width="36.5703125" style="89" customWidth="1"/>
    <col min="2573" max="2573" width="13.28515625" style="89" customWidth="1"/>
    <col min="2574" max="2816" width="9.140625" style="89"/>
    <col min="2817" max="2817" width="9.140625" style="89" customWidth="1"/>
    <col min="2818" max="2818" width="42.85546875" style="89" customWidth="1"/>
    <col min="2819" max="2819" width="11.5703125" style="89" customWidth="1"/>
    <col min="2820" max="2820" width="1.85546875" style="89" customWidth="1"/>
    <col min="2821" max="2821" width="8.85546875" style="89" customWidth="1"/>
    <col min="2822" max="2822" width="1.85546875" style="89" customWidth="1"/>
    <col min="2823" max="2825" width="12.5703125" style="89" customWidth="1"/>
    <col min="2826" max="2826" width="5.5703125" style="89" customWidth="1"/>
    <col min="2827" max="2827" width="10.7109375" style="89" customWidth="1"/>
    <col min="2828" max="2828" width="36.5703125" style="89" customWidth="1"/>
    <col min="2829" max="2829" width="13.28515625" style="89" customWidth="1"/>
    <col min="2830" max="3072" width="9.140625" style="89"/>
    <col min="3073" max="3073" width="9.140625" style="89" customWidth="1"/>
    <col min="3074" max="3074" width="42.85546875" style="89" customWidth="1"/>
    <col min="3075" max="3075" width="11.5703125" style="89" customWidth="1"/>
    <col min="3076" max="3076" width="1.85546875" style="89" customWidth="1"/>
    <col min="3077" max="3077" width="8.85546875" style="89" customWidth="1"/>
    <col min="3078" max="3078" width="1.85546875" style="89" customWidth="1"/>
    <col min="3079" max="3081" width="12.5703125" style="89" customWidth="1"/>
    <col min="3082" max="3082" width="5.5703125" style="89" customWidth="1"/>
    <col min="3083" max="3083" width="10.7109375" style="89" customWidth="1"/>
    <col min="3084" max="3084" width="36.5703125" style="89" customWidth="1"/>
    <col min="3085" max="3085" width="13.28515625" style="89" customWidth="1"/>
    <col min="3086" max="3328" width="9.140625" style="89"/>
    <col min="3329" max="3329" width="9.140625" style="89" customWidth="1"/>
    <col min="3330" max="3330" width="42.85546875" style="89" customWidth="1"/>
    <col min="3331" max="3331" width="11.5703125" style="89" customWidth="1"/>
    <col min="3332" max="3332" width="1.85546875" style="89" customWidth="1"/>
    <col min="3333" max="3333" width="8.85546875" style="89" customWidth="1"/>
    <col min="3334" max="3334" width="1.85546875" style="89" customWidth="1"/>
    <col min="3335" max="3337" width="12.5703125" style="89" customWidth="1"/>
    <col min="3338" max="3338" width="5.5703125" style="89" customWidth="1"/>
    <col min="3339" max="3339" width="10.7109375" style="89" customWidth="1"/>
    <col min="3340" max="3340" width="36.5703125" style="89" customWidth="1"/>
    <col min="3341" max="3341" width="13.28515625" style="89" customWidth="1"/>
    <col min="3342" max="3584" width="9.140625" style="89"/>
    <col min="3585" max="3585" width="9.140625" style="89" customWidth="1"/>
    <col min="3586" max="3586" width="42.85546875" style="89" customWidth="1"/>
    <col min="3587" max="3587" width="11.5703125" style="89" customWidth="1"/>
    <col min="3588" max="3588" width="1.85546875" style="89" customWidth="1"/>
    <col min="3589" max="3589" width="8.85546875" style="89" customWidth="1"/>
    <col min="3590" max="3590" width="1.85546875" style="89" customWidth="1"/>
    <col min="3591" max="3593" width="12.5703125" style="89" customWidth="1"/>
    <col min="3594" max="3594" width="5.5703125" style="89" customWidth="1"/>
    <col min="3595" max="3595" width="10.7109375" style="89" customWidth="1"/>
    <col min="3596" max="3596" width="36.5703125" style="89" customWidth="1"/>
    <col min="3597" max="3597" width="13.28515625" style="89" customWidth="1"/>
    <col min="3598" max="3840" width="9.140625" style="89"/>
    <col min="3841" max="3841" width="9.140625" style="89" customWidth="1"/>
    <col min="3842" max="3842" width="42.85546875" style="89" customWidth="1"/>
    <col min="3843" max="3843" width="11.5703125" style="89" customWidth="1"/>
    <col min="3844" max="3844" width="1.85546875" style="89" customWidth="1"/>
    <col min="3845" max="3845" width="8.85546875" style="89" customWidth="1"/>
    <col min="3846" max="3846" width="1.85546875" style="89" customWidth="1"/>
    <col min="3847" max="3849" width="12.5703125" style="89" customWidth="1"/>
    <col min="3850" max="3850" width="5.5703125" style="89" customWidth="1"/>
    <col min="3851" max="3851" width="10.7109375" style="89" customWidth="1"/>
    <col min="3852" max="3852" width="36.5703125" style="89" customWidth="1"/>
    <col min="3853" max="3853" width="13.28515625" style="89" customWidth="1"/>
    <col min="3854" max="4096" width="9.140625" style="89"/>
    <col min="4097" max="4097" width="9.140625" style="89" customWidth="1"/>
    <col min="4098" max="4098" width="42.85546875" style="89" customWidth="1"/>
    <col min="4099" max="4099" width="11.5703125" style="89" customWidth="1"/>
    <col min="4100" max="4100" width="1.85546875" style="89" customWidth="1"/>
    <col min="4101" max="4101" width="8.85546875" style="89" customWidth="1"/>
    <col min="4102" max="4102" width="1.85546875" style="89" customWidth="1"/>
    <col min="4103" max="4105" width="12.5703125" style="89" customWidth="1"/>
    <col min="4106" max="4106" width="5.5703125" style="89" customWidth="1"/>
    <col min="4107" max="4107" width="10.7109375" style="89" customWidth="1"/>
    <col min="4108" max="4108" width="36.5703125" style="89" customWidth="1"/>
    <col min="4109" max="4109" width="13.28515625" style="89" customWidth="1"/>
    <col min="4110" max="4352" width="9.140625" style="89"/>
    <col min="4353" max="4353" width="9.140625" style="89" customWidth="1"/>
    <col min="4354" max="4354" width="42.85546875" style="89" customWidth="1"/>
    <col min="4355" max="4355" width="11.5703125" style="89" customWidth="1"/>
    <col min="4356" max="4356" width="1.85546875" style="89" customWidth="1"/>
    <col min="4357" max="4357" width="8.85546875" style="89" customWidth="1"/>
    <col min="4358" max="4358" width="1.85546875" style="89" customWidth="1"/>
    <col min="4359" max="4361" width="12.5703125" style="89" customWidth="1"/>
    <col min="4362" max="4362" width="5.5703125" style="89" customWidth="1"/>
    <col min="4363" max="4363" width="10.7109375" style="89" customWidth="1"/>
    <col min="4364" max="4364" width="36.5703125" style="89" customWidth="1"/>
    <col min="4365" max="4365" width="13.28515625" style="89" customWidth="1"/>
    <col min="4366" max="4608" width="9.140625" style="89"/>
    <col min="4609" max="4609" width="9.140625" style="89" customWidth="1"/>
    <col min="4610" max="4610" width="42.85546875" style="89" customWidth="1"/>
    <col min="4611" max="4611" width="11.5703125" style="89" customWidth="1"/>
    <col min="4612" max="4612" width="1.85546875" style="89" customWidth="1"/>
    <col min="4613" max="4613" width="8.85546875" style="89" customWidth="1"/>
    <col min="4614" max="4614" width="1.85546875" style="89" customWidth="1"/>
    <col min="4615" max="4617" width="12.5703125" style="89" customWidth="1"/>
    <col min="4618" max="4618" width="5.5703125" style="89" customWidth="1"/>
    <col min="4619" max="4619" width="10.7109375" style="89" customWidth="1"/>
    <col min="4620" max="4620" width="36.5703125" style="89" customWidth="1"/>
    <col min="4621" max="4621" width="13.28515625" style="89" customWidth="1"/>
    <col min="4622" max="4864" width="9.140625" style="89"/>
    <col min="4865" max="4865" width="9.140625" style="89" customWidth="1"/>
    <col min="4866" max="4866" width="42.85546875" style="89" customWidth="1"/>
    <col min="4867" max="4867" width="11.5703125" style="89" customWidth="1"/>
    <col min="4868" max="4868" width="1.85546875" style="89" customWidth="1"/>
    <col min="4869" max="4869" width="8.85546875" style="89" customWidth="1"/>
    <col min="4870" max="4870" width="1.85546875" style="89" customWidth="1"/>
    <col min="4871" max="4873" width="12.5703125" style="89" customWidth="1"/>
    <col min="4874" max="4874" width="5.5703125" style="89" customWidth="1"/>
    <col min="4875" max="4875" width="10.7109375" style="89" customWidth="1"/>
    <col min="4876" max="4876" width="36.5703125" style="89" customWidth="1"/>
    <col min="4877" max="4877" width="13.28515625" style="89" customWidth="1"/>
    <col min="4878" max="5120" width="9.140625" style="89"/>
    <col min="5121" max="5121" width="9.140625" style="89" customWidth="1"/>
    <col min="5122" max="5122" width="42.85546875" style="89" customWidth="1"/>
    <col min="5123" max="5123" width="11.5703125" style="89" customWidth="1"/>
    <col min="5124" max="5124" width="1.85546875" style="89" customWidth="1"/>
    <col min="5125" max="5125" width="8.85546875" style="89" customWidth="1"/>
    <col min="5126" max="5126" width="1.85546875" style="89" customWidth="1"/>
    <col min="5127" max="5129" width="12.5703125" style="89" customWidth="1"/>
    <col min="5130" max="5130" width="5.5703125" style="89" customWidth="1"/>
    <col min="5131" max="5131" width="10.7109375" style="89" customWidth="1"/>
    <col min="5132" max="5132" width="36.5703125" style="89" customWidth="1"/>
    <col min="5133" max="5133" width="13.28515625" style="89" customWidth="1"/>
    <col min="5134" max="5376" width="9.140625" style="89"/>
    <col min="5377" max="5377" width="9.140625" style="89" customWidth="1"/>
    <col min="5378" max="5378" width="42.85546875" style="89" customWidth="1"/>
    <col min="5379" max="5379" width="11.5703125" style="89" customWidth="1"/>
    <col min="5380" max="5380" width="1.85546875" style="89" customWidth="1"/>
    <col min="5381" max="5381" width="8.85546875" style="89" customWidth="1"/>
    <col min="5382" max="5382" width="1.85546875" style="89" customWidth="1"/>
    <col min="5383" max="5385" width="12.5703125" style="89" customWidth="1"/>
    <col min="5386" max="5386" width="5.5703125" style="89" customWidth="1"/>
    <col min="5387" max="5387" width="10.7109375" style="89" customWidth="1"/>
    <col min="5388" max="5388" width="36.5703125" style="89" customWidth="1"/>
    <col min="5389" max="5389" width="13.28515625" style="89" customWidth="1"/>
    <col min="5390" max="5632" width="9.140625" style="89"/>
    <col min="5633" max="5633" width="9.140625" style="89" customWidth="1"/>
    <col min="5634" max="5634" width="42.85546875" style="89" customWidth="1"/>
    <col min="5635" max="5635" width="11.5703125" style="89" customWidth="1"/>
    <col min="5636" max="5636" width="1.85546875" style="89" customWidth="1"/>
    <col min="5637" max="5637" width="8.85546875" style="89" customWidth="1"/>
    <col min="5638" max="5638" width="1.85546875" style="89" customWidth="1"/>
    <col min="5639" max="5641" width="12.5703125" style="89" customWidth="1"/>
    <col min="5642" max="5642" width="5.5703125" style="89" customWidth="1"/>
    <col min="5643" max="5643" width="10.7109375" style="89" customWidth="1"/>
    <col min="5644" max="5644" width="36.5703125" style="89" customWidth="1"/>
    <col min="5645" max="5645" width="13.28515625" style="89" customWidth="1"/>
    <col min="5646" max="5888" width="9.140625" style="89"/>
    <col min="5889" max="5889" width="9.140625" style="89" customWidth="1"/>
    <col min="5890" max="5890" width="42.85546875" style="89" customWidth="1"/>
    <col min="5891" max="5891" width="11.5703125" style="89" customWidth="1"/>
    <col min="5892" max="5892" width="1.85546875" style="89" customWidth="1"/>
    <col min="5893" max="5893" width="8.85546875" style="89" customWidth="1"/>
    <col min="5894" max="5894" width="1.85546875" style="89" customWidth="1"/>
    <col min="5895" max="5897" width="12.5703125" style="89" customWidth="1"/>
    <col min="5898" max="5898" width="5.5703125" style="89" customWidth="1"/>
    <col min="5899" max="5899" width="10.7109375" style="89" customWidth="1"/>
    <col min="5900" max="5900" width="36.5703125" style="89" customWidth="1"/>
    <col min="5901" max="5901" width="13.28515625" style="89" customWidth="1"/>
    <col min="5902" max="6144" width="9.140625" style="89"/>
    <col min="6145" max="6145" width="9.140625" style="89" customWidth="1"/>
    <col min="6146" max="6146" width="42.85546875" style="89" customWidth="1"/>
    <col min="6147" max="6147" width="11.5703125" style="89" customWidth="1"/>
    <col min="6148" max="6148" width="1.85546875" style="89" customWidth="1"/>
    <col min="6149" max="6149" width="8.85546875" style="89" customWidth="1"/>
    <col min="6150" max="6150" width="1.85546875" style="89" customWidth="1"/>
    <col min="6151" max="6153" width="12.5703125" style="89" customWidth="1"/>
    <col min="6154" max="6154" width="5.5703125" style="89" customWidth="1"/>
    <col min="6155" max="6155" width="10.7109375" style="89" customWidth="1"/>
    <col min="6156" max="6156" width="36.5703125" style="89" customWidth="1"/>
    <col min="6157" max="6157" width="13.28515625" style="89" customWidth="1"/>
    <col min="6158" max="6400" width="9.140625" style="89"/>
    <col min="6401" max="6401" width="9.140625" style="89" customWidth="1"/>
    <col min="6402" max="6402" width="42.85546875" style="89" customWidth="1"/>
    <col min="6403" max="6403" width="11.5703125" style="89" customWidth="1"/>
    <col min="6404" max="6404" width="1.85546875" style="89" customWidth="1"/>
    <col min="6405" max="6405" width="8.85546875" style="89" customWidth="1"/>
    <col min="6406" max="6406" width="1.85546875" style="89" customWidth="1"/>
    <col min="6407" max="6409" width="12.5703125" style="89" customWidth="1"/>
    <col min="6410" max="6410" width="5.5703125" style="89" customWidth="1"/>
    <col min="6411" max="6411" width="10.7109375" style="89" customWidth="1"/>
    <col min="6412" max="6412" width="36.5703125" style="89" customWidth="1"/>
    <col min="6413" max="6413" width="13.28515625" style="89" customWidth="1"/>
    <col min="6414" max="6656" width="9.140625" style="89"/>
    <col min="6657" max="6657" width="9.140625" style="89" customWidth="1"/>
    <col min="6658" max="6658" width="42.85546875" style="89" customWidth="1"/>
    <col min="6659" max="6659" width="11.5703125" style="89" customWidth="1"/>
    <col min="6660" max="6660" width="1.85546875" style="89" customWidth="1"/>
    <col min="6661" max="6661" width="8.85546875" style="89" customWidth="1"/>
    <col min="6662" max="6662" width="1.85546875" style="89" customWidth="1"/>
    <col min="6663" max="6665" width="12.5703125" style="89" customWidth="1"/>
    <col min="6666" max="6666" width="5.5703125" style="89" customWidth="1"/>
    <col min="6667" max="6667" width="10.7109375" style="89" customWidth="1"/>
    <col min="6668" max="6668" width="36.5703125" style="89" customWidth="1"/>
    <col min="6669" max="6669" width="13.28515625" style="89" customWidth="1"/>
    <col min="6670" max="6912" width="9.140625" style="89"/>
    <col min="6913" max="6913" width="9.140625" style="89" customWidth="1"/>
    <col min="6914" max="6914" width="42.85546875" style="89" customWidth="1"/>
    <col min="6915" max="6915" width="11.5703125" style="89" customWidth="1"/>
    <col min="6916" max="6916" width="1.85546875" style="89" customWidth="1"/>
    <col min="6917" max="6917" width="8.85546875" style="89" customWidth="1"/>
    <col min="6918" max="6918" width="1.85546875" style="89" customWidth="1"/>
    <col min="6919" max="6921" width="12.5703125" style="89" customWidth="1"/>
    <col min="6922" max="6922" width="5.5703125" style="89" customWidth="1"/>
    <col min="6923" max="6923" width="10.7109375" style="89" customWidth="1"/>
    <col min="6924" max="6924" width="36.5703125" style="89" customWidth="1"/>
    <col min="6925" max="6925" width="13.28515625" style="89" customWidth="1"/>
    <col min="6926" max="7168" width="9.140625" style="89"/>
    <col min="7169" max="7169" width="9.140625" style="89" customWidth="1"/>
    <col min="7170" max="7170" width="42.85546875" style="89" customWidth="1"/>
    <col min="7171" max="7171" width="11.5703125" style="89" customWidth="1"/>
    <col min="7172" max="7172" width="1.85546875" style="89" customWidth="1"/>
    <col min="7173" max="7173" width="8.85546875" style="89" customWidth="1"/>
    <col min="7174" max="7174" width="1.85546875" style="89" customWidth="1"/>
    <col min="7175" max="7177" width="12.5703125" style="89" customWidth="1"/>
    <col min="7178" max="7178" width="5.5703125" style="89" customWidth="1"/>
    <col min="7179" max="7179" width="10.7109375" style="89" customWidth="1"/>
    <col min="7180" max="7180" width="36.5703125" style="89" customWidth="1"/>
    <col min="7181" max="7181" width="13.28515625" style="89" customWidth="1"/>
    <col min="7182" max="7424" width="9.140625" style="89"/>
    <col min="7425" max="7425" width="9.140625" style="89" customWidth="1"/>
    <col min="7426" max="7426" width="42.85546875" style="89" customWidth="1"/>
    <col min="7427" max="7427" width="11.5703125" style="89" customWidth="1"/>
    <col min="7428" max="7428" width="1.85546875" style="89" customWidth="1"/>
    <col min="7429" max="7429" width="8.85546875" style="89" customWidth="1"/>
    <col min="7430" max="7430" width="1.85546875" style="89" customWidth="1"/>
    <col min="7431" max="7433" width="12.5703125" style="89" customWidth="1"/>
    <col min="7434" max="7434" width="5.5703125" style="89" customWidth="1"/>
    <col min="7435" max="7435" width="10.7109375" style="89" customWidth="1"/>
    <col min="7436" max="7436" width="36.5703125" style="89" customWidth="1"/>
    <col min="7437" max="7437" width="13.28515625" style="89" customWidth="1"/>
    <col min="7438" max="7680" width="9.140625" style="89"/>
    <col min="7681" max="7681" width="9.140625" style="89" customWidth="1"/>
    <col min="7682" max="7682" width="42.85546875" style="89" customWidth="1"/>
    <col min="7683" max="7683" width="11.5703125" style="89" customWidth="1"/>
    <col min="7684" max="7684" width="1.85546875" style="89" customWidth="1"/>
    <col min="7685" max="7685" width="8.85546875" style="89" customWidth="1"/>
    <col min="7686" max="7686" width="1.85546875" style="89" customWidth="1"/>
    <col min="7687" max="7689" width="12.5703125" style="89" customWidth="1"/>
    <col min="7690" max="7690" width="5.5703125" style="89" customWidth="1"/>
    <col min="7691" max="7691" width="10.7109375" style="89" customWidth="1"/>
    <col min="7692" max="7692" width="36.5703125" style="89" customWidth="1"/>
    <col min="7693" max="7693" width="13.28515625" style="89" customWidth="1"/>
    <col min="7694" max="7936" width="9.140625" style="89"/>
    <col min="7937" max="7937" width="9.140625" style="89" customWidth="1"/>
    <col min="7938" max="7938" width="42.85546875" style="89" customWidth="1"/>
    <col min="7939" max="7939" width="11.5703125" style="89" customWidth="1"/>
    <col min="7940" max="7940" width="1.85546875" style="89" customWidth="1"/>
    <col min="7941" max="7941" width="8.85546875" style="89" customWidth="1"/>
    <col min="7942" max="7942" width="1.85546875" style="89" customWidth="1"/>
    <col min="7943" max="7945" width="12.5703125" style="89" customWidth="1"/>
    <col min="7946" max="7946" width="5.5703125" style="89" customWidth="1"/>
    <col min="7947" max="7947" width="10.7109375" style="89" customWidth="1"/>
    <col min="7948" max="7948" width="36.5703125" style="89" customWidth="1"/>
    <col min="7949" max="7949" width="13.28515625" style="89" customWidth="1"/>
    <col min="7950" max="8192" width="9.140625" style="89"/>
    <col min="8193" max="8193" width="9.140625" style="89" customWidth="1"/>
    <col min="8194" max="8194" width="42.85546875" style="89" customWidth="1"/>
    <col min="8195" max="8195" width="11.5703125" style="89" customWidth="1"/>
    <col min="8196" max="8196" width="1.85546875" style="89" customWidth="1"/>
    <col min="8197" max="8197" width="8.85546875" style="89" customWidth="1"/>
    <col min="8198" max="8198" width="1.85546875" style="89" customWidth="1"/>
    <col min="8199" max="8201" width="12.5703125" style="89" customWidth="1"/>
    <col min="8202" max="8202" width="5.5703125" style="89" customWidth="1"/>
    <col min="8203" max="8203" width="10.7109375" style="89" customWidth="1"/>
    <col min="8204" max="8204" width="36.5703125" style="89" customWidth="1"/>
    <col min="8205" max="8205" width="13.28515625" style="89" customWidth="1"/>
    <col min="8206" max="8448" width="9.140625" style="89"/>
    <col min="8449" max="8449" width="9.140625" style="89" customWidth="1"/>
    <col min="8450" max="8450" width="42.85546875" style="89" customWidth="1"/>
    <col min="8451" max="8451" width="11.5703125" style="89" customWidth="1"/>
    <col min="8452" max="8452" width="1.85546875" style="89" customWidth="1"/>
    <col min="8453" max="8453" width="8.85546875" style="89" customWidth="1"/>
    <col min="8454" max="8454" width="1.85546875" style="89" customWidth="1"/>
    <col min="8455" max="8457" width="12.5703125" style="89" customWidth="1"/>
    <col min="8458" max="8458" width="5.5703125" style="89" customWidth="1"/>
    <col min="8459" max="8459" width="10.7109375" style="89" customWidth="1"/>
    <col min="8460" max="8460" width="36.5703125" style="89" customWidth="1"/>
    <col min="8461" max="8461" width="13.28515625" style="89" customWidth="1"/>
    <col min="8462" max="8704" width="9.140625" style="89"/>
    <col min="8705" max="8705" width="9.140625" style="89" customWidth="1"/>
    <col min="8706" max="8706" width="42.85546875" style="89" customWidth="1"/>
    <col min="8707" max="8707" width="11.5703125" style="89" customWidth="1"/>
    <col min="8708" max="8708" width="1.85546875" style="89" customWidth="1"/>
    <col min="8709" max="8709" width="8.85546875" style="89" customWidth="1"/>
    <col min="8710" max="8710" width="1.85546875" style="89" customWidth="1"/>
    <col min="8711" max="8713" width="12.5703125" style="89" customWidth="1"/>
    <col min="8714" max="8714" width="5.5703125" style="89" customWidth="1"/>
    <col min="8715" max="8715" width="10.7109375" style="89" customWidth="1"/>
    <col min="8716" max="8716" width="36.5703125" style="89" customWidth="1"/>
    <col min="8717" max="8717" width="13.28515625" style="89" customWidth="1"/>
    <col min="8718" max="8960" width="9.140625" style="89"/>
    <col min="8961" max="8961" width="9.140625" style="89" customWidth="1"/>
    <col min="8962" max="8962" width="42.85546875" style="89" customWidth="1"/>
    <col min="8963" max="8963" width="11.5703125" style="89" customWidth="1"/>
    <col min="8964" max="8964" width="1.85546875" style="89" customWidth="1"/>
    <col min="8965" max="8965" width="8.85546875" style="89" customWidth="1"/>
    <col min="8966" max="8966" width="1.85546875" style="89" customWidth="1"/>
    <col min="8967" max="8969" width="12.5703125" style="89" customWidth="1"/>
    <col min="8970" max="8970" width="5.5703125" style="89" customWidth="1"/>
    <col min="8971" max="8971" width="10.7109375" style="89" customWidth="1"/>
    <col min="8972" max="8972" width="36.5703125" style="89" customWidth="1"/>
    <col min="8973" max="8973" width="13.28515625" style="89" customWidth="1"/>
    <col min="8974" max="9216" width="9.140625" style="89"/>
    <col min="9217" max="9217" width="9.140625" style="89" customWidth="1"/>
    <col min="9218" max="9218" width="42.85546875" style="89" customWidth="1"/>
    <col min="9219" max="9219" width="11.5703125" style="89" customWidth="1"/>
    <col min="9220" max="9220" width="1.85546875" style="89" customWidth="1"/>
    <col min="9221" max="9221" width="8.85546875" style="89" customWidth="1"/>
    <col min="9222" max="9222" width="1.85546875" style="89" customWidth="1"/>
    <col min="9223" max="9225" width="12.5703125" style="89" customWidth="1"/>
    <col min="9226" max="9226" width="5.5703125" style="89" customWidth="1"/>
    <col min="9227" max="9227" width="10.7109375" style="89" customWidth="1"/>
    <col min="9228" max="9228" width="36.5703125" style="89" customWidth="1"/>
    <col min="9229" max="9229" width="13.28515625" style="89" customWidth="1"/>
    <col min="9230" max="9472" width="9.140625" style="89"/>
    <col min="9473" max="9473" width="9.140625" style="89" customWidth="1"/>
    <col min="9474" max="9474" width="42.85546875" style="89" customWidth="1"/>
    <col min="9475" max="9475" width="11.5703125" style="89" customWidth="1"/>
    <col min="9476" max="9476" width="1.85546875" style="89" customWidth="1"/>
    <col min="9477" max="9477" width="8.85546875" style="89" customWidth="1"/>
    <col min="9478" max="9478" width="1.85546875" style="89" customWidth="1"/>
    <col min="9479" max="9481" width="12.5703125" style="89" customWidth="1"/>
    <col min="9482" max="9482" width="5.5703125" style="89" customWidth="1"/>
    <col min="9483" max="9483" width="10.7109375" style="89" customWidth="1"/>
    <col min="9484" max="9484" width="36.5703125" style="89" customWidth="1"/>
    <col min="9485" max="9485" width="13.28515625" style="89" customWidth="1"/>
    <col min="9486" max="9728" width="9.140625" style="89"/>
    <col min="9729" max="9729" width="9.140625" style="89" customWidth="1"/>
    <col min="9730" max="9730" width="42.85546875" style="89" customWidth="1"/>
    <col min="9731" max="9731" width="11.5703125" style="89" customWidth="1"/>
    <col min="9732" max="9732" width="1.85546875" style="89" customWidth="1"/>
    <col min="9733" max="9733" width="8.85546875" style="89" customWidth="1"/>
    <col min="9734" max="9734" width="1.85546875" style="89" customWidth="1"/>
    <col min="9735" max="9737" width="12.5703125" style="89" customWidth="1"/>
    <col min="9738" max="9738" width="5.5703125" style="89" customWidth="1"/>
    <col min="9739" max="9739" width="10.7109375" style="89" customWidth="1"/>
    <col min="9740" max="9740" width="36.5703125" style="89" customWidth="1"/>
    <col min="9741" max="9741" width="13.28515625" style="89" customWidth="1"/>
    <col min="9742" max="9984" width="9.140625" style="89"/>
    <col min="9985" max="9985" width="9.140625" style="89" customWidth="1"/>
    <col min="9986" max="9986" width="42.85546875" style="89" customWidth="1"/>
    <col min="9987" max="9987" width="11.5703125" style="89" customWidth="1"/>
    <col min="9988" max="9988" width="1.85546875" style="89" customWidth="1"/>
    <col min="9989" max="9989" width="8.85546875" style="89" customWidth="1"/>
    <col min="9990" max="9990" width="1.85546875" style="89" customWidth="1"/>
    <col min="9991" max="9993" width="12.5703125" style="89" customWidth="1"/>
    <col min="9994" max="9994" width="5.5703125" style="89" customWidth="1"/>
    <col min="9995" max="9995" width="10.7109375" style="89" customWidth="1"/>
    <col min="9996" max="9996" width="36.5703125" style="89" customWidth="1"/>
    <col min="9997" max="9997" width="13.28515625" style="89" customWidth="1"/>
    <col min="9998" max="10240" width="9.140625" style="89"/>
    <col min="10241" max="10241" width="9.140625" style="89" customWidth="1"/>
    <col min="10242" max="10242" width="42.85546875" style="89" customWidth="1"/>
    <col min="10243" max="10243" width="11.5703125" style="89" customWidth="1"/>
    <col min="10244" max="10244" width="1.85546875" style="89" customWidth="1"/>
    <col min="10245" max="10245" width="8.85546875" style="89" customWidth="1"/>
    <col min="10246" max="10246" width="1.85546875" style="89" customWidth="1"/>
    <col min="10247" max="10249" width="12.5703125" style="89" customWidth="1"/>
    <col min="10250" max="10250" width="5.5703125" style="89" customWidth="1"/>
    <col min="10251" max="10251" width="10.7109375" style="89" customWidth="1"/>
    <col min="10252" max="10252" width="36.5703125" style="89" customWidth="1"/>
    <col min="10253" max="10253" width="13.28515625" style="89" customWidth="1"/>
    <col min="10254" max="10496" width="9.140625" style="89"/>
    <col min="10497" max="10497" width="9.140625" style="89" customWidth="1"/>
    <col min="10498" max="10498" width="42.85546875" style="89" customWidth="1"/>
    <col min="10499" max="10499" width="11.5703125" style="89" customWidth="1"/>
    <col min="10500" max="10500" width="1.85546875" style="89" customWidth="1"/>
    <col min="10501" max="10501" width="8.85546875" style="89" customWidth="1"/>
    <col min="10502" max="10502" width="1.85546875" style="89" customWidth="1"/>
    <col min="10503" max="10505" width="12.5703125" style="89" customWidth="1"/>
    <col min="10506" max="10506" width="5.5703125" style="89" customWidth="1"/>
    <col min="10507" max="10507" width="10.7109375" style="89" customWidth="1"/>
    <col min="10508" max="10508" width="36.5703125" style="89" customWidth="1"/>
    <col min="10509" max="10509" width="13.28515625" style="89" customWidth="1"/>
    <col min="10510" max="10752" width="9.140625" style="89"/>
    <col min="10753" max="10753" width="9.140625" style="89" customWidth="1"/>
    <col min="10754" max="10754" width="42.85546875" style="89" customWidth="1"/>
    <col min="10755" max="10755" width="11.5703125" style="89" customWidth="1"/>
    <col min="10756" max="10756" width="1.85546875" style="89" customWidth="1"/>
    <col min="10757" max="10757" width="8.85546875" style="89" customWidth="1"/>
    <col min="10758" max="10758" width="1.85546875" style="89" customWidth="1"/>
    <col min="10759" max="10761" width="12.5703125" style="89" customWidth="1"/>
    <col min="10762" max="10762" width="5.5703125" style="89" customWidth="1"/>
    <col min="10763" max="10763" width="10.7109375" style="89" customWidth="1"/>
    <col min="10764" max="10764" width="36.5703125" style="89" customWidth="1"/>
    <col min="10765" max="10765" width="13.28515625" style="89" customWidth="1"/>
    <col min="10766" max="11008" width="9.140625" style="89"/>
    <col min="11009" max="11009" width="9.140625" style="89" customWidth="1"/>
    <col min="11010" max="11010" width="42.85546875" style="89" customWidth="1"/>
    <col min="11011" max="11011" width="11.5703125" style="89" customWidth="1"/>
    <col min="11012" max="11012" width="1.85546875" style="89" customWidth="1"/>
    <col min="11013" max="11013" width="8.85546875" style="89" customWidth="1"/>
    <col min="11014" max="11014" width="1.85546875" style="89" customWidth="1"/>
    <col min="11015" max="11017" width="12.5703125" style="89" customWidth="1"/>
    <col min="11018" max="11018" width="5.5703125" style="89" customWidth="1"/>
    <col min="11019" max="11019" width="10.7109375" style="89" customWidth="1"/>
    <col min="11020" max="11020" width="36.5703125" style="89" customWidth="1"/>
    <col min="11021" max="11021" width="13.28515625" style="89" customWidth="1"/>
    <col min="11022" max="11264" width="9.140625" style="89"/>
    <col min="11265" max="11265" width="9.140625" style="89" customWidth="1"/>
    <col min="11266" max="11266" width="42.85546875" style="89" customWidth="1"/>
    <col min="11267" max="11267" width="11.5703125" style="89" customWidth="1"/>
    <col min="11268" max="11268" width="1.85546875" style="89" customWidth="1"/>
    <col min="11269" max="11269" width="8.85546875" style="89" customWidth="1"/>
    <col min="11270" max="11270" width="1.85546875" style="89" customWidth="1"/>
    <col min="11271" max="11273" width="12.5703125" style="89" customWidth="1"/>
    <col min="11274" max="11274" width="5.5703125" style="89" customWidth="1"/>
    <col min="11275" max="11275" width="10.7109375" style="89" customWidth="1"/>
    <col min="11276" max="11276" width="36.5703125" style="89" customWidth="1"/>
    <col min="11277" max="11277" width="13.28515625" style="89" customWidth="1"/>
    <col min="11278" max="11520" width="9.140625" style="89"/>
    <col min="11521" max="11521" width="9.140625" style="89" customWidth="1"/>
    <col min="11522" max="11522" width="42.85546875" style="89" customWidth="1"/>
    <col min="11523" max="11523" width="11.5703125" style="89" customWidth="1"/>
    <col min="11524" max="11524" width="1.85546875" style="89" customWidth="1"/>
    <col min="11525" max="11525" width="8.85546875" style="89" customWidth="1"/>
    <col min="11526" max="11526" width="1.85546875" style="89" customWidth="1"/>
    <col min="11527" max="11529" width="12.5703125" style="89" customWidth="1"/>
    <col min="11530" max="11530" width="5.5703125" style="89" customWidth="1"/>
    <col min="11531" max="11531" width="10.7109375" style="89" customWidth="1"/>
    <col min="11532" max="11532" width="36.5703125" style="89" customWidth="1"/>
    <col min="11533" max="11533" width="13.28515625" style="89" customWidth="1"/>
    <col min="11534" max="11776" width="9.140625" style="89"/>
    <col min="11777" max="11777" width="9.140625" style="89" customWidth="1"/>
    <col min="11778" max="11778" width="42.85546875" style="89" customWidth="1"/>
    <col min="11779" max="11779" width="11.5703125" style="89" customWidth="1"/>
    <col min="11780" max="11780" width="1.85546875" style="89" customWidth="1"/>
    <col min="11781" max="11781" width="8.85546875" style="89" customWidth="1"/>
    <col min="11782" max="11782" width="1.85546875" style="89" customWidth="1"/>
    <col min="11783" max="11785" width="12.5703125" style="89" customWidth="1"/>
    <col min="11786" max="11786" width="5.5703125" style="89" customWidth="1"/>
    <col min="11787" max="11787" width="10.7109375" style="89" customWidth="1"/>
    <col min="11788" max="11788" width="36.5703125" style="89" customWidth="1"/>
    <col min="11789" max="11789" width="13.28515625" style="89" customWidth="1"/>
    <col min="11790" max="12032" width="9.140625" style="89"/>
    <col min="12033" max="12033" width="9.140625" style="89" customWidth="1"/>
    <col min="12034" max="12034" width="42.85546875" style="89" customWidth="1"/>
    <col min="12035" max="12035" width="11.5703125" style="89" customWidth="1"/>
    <col min="12036" max="12036" width="1.85546875" style="89" customWidth="1"/>
    <col min="12037" max="12037" width="8.85546875" style="89" customWidth="1"/>
    <col min="12038" max="12038" width="1.85546875" style="89" customWidth="1"/>
    <col min="12039" max="12041" width="12.5703125" style="89" customWidth="1"/>
    <col min="12042" max="12042" width="5.5703125" style="89" customWidth="1"/>
    <col min="12043" max="12043" width="10.7109375" style="89" customWidth="1"/>
    <col min="12044" max="12044" width="36.5703125" style="89" customWidth="1"/>
    <col min="12045" max="12045" width="13.28515625" style="89" customWidth="1"/>
    <col min="12046" max="12288" width="9.140625" style="89"/>
    <col min="12289" max="12289" width="9.140625" style="89" customWidth="1"/>
    <col min="12290" max="12290" width="42.85546875" style="89" customWidth="1"/>
    <col min="12291" max="12291" width="11.5703125" style="89" customWidth="1"/>
    <col min="12292" max="12292" width="1.85546875" style="89" customWidth="1"/>
    <col min="12293" max="12293" width="8.85546875" style="89" customWidth="1"/>
    <col min="12294" max="12294" width="1.85546875" style="89" customWidth="1"/>
    <col min="12295" max="12297" width="12.5703125" style="89" customWidth="1"/>
    <col min="12298" max="12298" width="5.5703125" style="89" customWidth="1"/>
    <col min="12299" max="12299" width="10.7109375" style="89" customWidth="1"/>
    <col min="12300" max="12300" width="36.5703125" style="89" customWidth="1"/>
    <col min="12301" max="12301" width="13.28515625" style="89" customWidth="1"/>
    <col min="12302" max="12544" width="9.140625" style="89"/>
    <col min="12545" max="12545" width="9.140625" style="89" customWidth="1"/>
    <col min="12546" max="12546" width="42.85546875" style="89" customWidth="1"/>
    <col min="12547" max="12547" width="11.5703125" style="89" customWidth="1"/>
    <col min="12548" max="12548" width="1.85546875" style="89" customWidth="1"/>
    <col min="12549" max="12549" width="8.85546875" style="89" customWidth="1"/>
    <col min="12550" max="12550" width="1.85546875" style="89" customWidth="1"/>
    <col min="12551" max="12553" width="12.5703125" style="89" customWidth="1"/>
    <col min="12554" max="12554" width="5.5703125" style="89" customWidth="1"/>
    <col min="12555" max="12555" width="10.7109375" style="89" customWidth="1"/>
    <col min="12556" max="12556" width="36.5703125" style="89" customWidth="1"/>
    <col min="12557" max="12557" width="13.28515625" style="89" customWidth="1"/>
    <col min="12558" max="12800" width="9.140625" style="89"/>
    <col min="12801" max="12801" width="9.140625" style="89" customWidth="1"/>
    <col min="12802" max="12802" width="42.85546875" style="89" customWidth="1"/>
    <col min="12803" max="12803" width="11.5703125" style="89" customWidth="1"/>
    <col min="12804" max="12804" width="1.85546875" style="89" customWidth="1"/>
    <col min="12805" max="12805" width="8.85546875" style="89" customWidth="1"/>
    <col min="12806" max="12806" width="1.85546875" style="89" customWidth="1"/>
    <col min="12807" max="12809" width="12.5703125" style="89" customWidth="1"/>
    <col min="12810" max="12810" width="5.5703125" style="89" customWidth="1"/>
    <col min="12811" max="12811" width="10.7109375" style="89" customWidth="1"/>
    <col min="12812" max="12812" width="36.5703125" style="89" customWidth="1"/>
    <col min="12813" max="12813" width="13.28515625" style="89" customWidth="1"/>
    <col min="12814" max="13056" width="9.140625" style="89"/>
    <col min="13057" max="13057" width="9.140625" style="89" customWidth="1"/>
    <col min="13058" max="13058" width="42.85546875" style="89" customWidth="1"/>
    <col min="13059" max="13059" width="11.5703125" style="89" customWidth="1"/>
    <col min="13060" max="13060" width="1.85546875" style="89" customWidth="1"/>
    <col min="13061" max="13061" width="8.85546875" style="89" customWidth="1"/>
    <col min="13062" max="13062" width="1.85546875" style="89" customWidth="1"/>
    <col min="13063" max="13065" width="12.5703125" style="89" customWidth="1"/>
    <col min="13066" max="13066" width="5.5703125" style="89" customWidth="1"/>
    <col min="13067" max="13067" width="10.7109375" style="89" customWidth="1"/>
    <col min="13068" max="13068" width="36.5703125" style="89" customWidth="1"/>
    <col min="13069" max="13069" width="13.28515625" style="89" customWidth="1"/>
    <col min="13070" max="13312" width="9.140625" style="89"/>
    <col min="13313" max="13313" width="9.140625" style="89" customWidth="1"/>
    <col min="13314" max="13314" width="42.85546875" style="89" customWidth="1"/>
    <col min="13315" max="13315" width="11.5703125" style="89" customWidth="1"/>
    <col min="13316" max="13316" width="1.85546875" style="89" customWidth="1"/>
    <col min="13317" max="13317" width="8.85546875" style="89" customWidth="1"/>
    <col min="13318" max="13318" width="1.85546875" style="89" customWidth="1"/>
    <col min="13319" max="13321" width="12.5703125" style="89" customWidth="1"/>
    <col min="13322" max="13322" width="5.5703125" style="89" customWidth="1"/>
    <col min="13323" max="13323" width="10.7109375" style="89" customWidth="1"/>
    <col min="13324" max="13324" width="36.5703125" style="89" customWidth="1"/>
    <col min="13325" max="13325" width="13.28515625" style="89" customWidth="1"/>
    <col min="13326" max="13568" width="9.140625" style="89"/>
    <col min="13569" max="13569" width="9.140625" style="89" customWidth="1"/>
    <col min="13570" max="13570" width="42.85546875" style="89" customWidth="1"/>
    <col min="13571" max="13571" width="11.5703125" style="89" customWidth="1"/>
    <col min="13572" max="13572" width="1.85546875" style="89" customWidth="1"/>
    <col min="13573" max="13573" width="8.85546875" style="89" customWidth="1"/>
    <col min="13574" max="13574" width="1.85546875" style="89" customWidth="1"/>
    <col min="13575" max="13577" width="12.5703125" style="89" customWidth="1"/>
    <col min="13578" max="13578" width="5.5703125" style="89" customWidth="1"/>
    <col min="13579" max="13579" width="10.7109375" style="89" customWidth="1"/>
    <col min="13580" max="13580" width="36.5703125" style="89" customWidth="1"/>
    <col min="13581" max="13581" width="13.28515625" style="89" customWidth="1"/>
    <col min="13582" max="13824" width="9.140625" style="89"/>
    <col min="13825" max="13825" width="9.140625" style="89" customWidth="1"/>
    <col min="13826" max="13826" width="42.85546875" style="89" customWidth="1"/>
    <col min="13827" max="13827" width="11.5703125" style="89" customWidth="1"/>
    <col min="13828" max="13828" width="1.85546875" style="89" customWidth="1"/>
    <col min="13829" max="13829" width="8.85546875" style="89" customWidth="1"/>
    <col min="13830" max="13830" width="1.85546875" style="89" customWidth="1"/>
    <col min="13831" max="13833" width="12.5703125" style="89" customWidth="1"/>
    <col min="13834" max="13834" width="5.5703125" style="89" customWidth="1"/>
    <col min="13835" max="13835" width="10.7109375" style="89" customWidth="1"/>
    <col min="13836" max="13836" width="36.5703125" style="89" customWidth="1"/>
    <col min="13837" max="13837" width="13.28515625" style="89" customWidth="1"/>
    <col min="13838" max="14080" width="9.140625" style="89"/>
    <col min="14081" max="14081" width="9.140625" style="89" customWidth="1"/>
    <col min="14082" max="14082" width="42.85546875" style="89" customWidth="1"/>
    <col min="14083" max="14083" width="11.5703125" style="89" customWidth="1"/>
    <col min="14084" max="14084" width="1.85546875" style="89" customWidth="1"/>
    <col min="14085" max="14085" width="8.85546875" style="89" customWidth="1"/>
    <col min="14086" max="14086" width="1.85546875" style="89" customWidth="1"/>
    <col min="14087" max="14089" width="12.5703125" style="89" customWidth="1"/>
    <col min="14090" max="14090" width="5.5703125" style="89" customWidth="1"/>
    <col min="14091" max="14091" width="10.7109375" style="89" customWidth="1"/>
    <col min="14092" max="14092" width="36.5703125" style="89" customWidth="1"/>
    <col min="14093" max="14093" width="13.28515625" style="89" customWidth="1"/>
    <col min="14094" max="14336" width="9.140625" style="89"/>
    <col min="14337" max="14337" width="9.140625" style="89" customWidth="1"/>
    <col min="14338" max="14338" width="42.85546875" style="89" customWidth="1"/>
    <col min="14339" max="14339" width="11.5703125" style="89" customWidth="1"/>
    <col min="14340" max="14340" width="1.85546875" style="89" customWidth="1"/>
    <col min="14341" max="14341" width="8.85546875" style="89" customWidth="1"/>
    <col min="14342" max="14342" width="1.85546875" style="89" customWidth="1"/>
    <col min="14343" max="14345" width="12.5703125" style="89" customWidth="1"/>
    <col min="14346" max="14346" width="5.5703125" style="89" customWidth="1"/>
    <col min="14347" max="14347" width="10.7109375" style="89" customWidth="1"/>
    <col min="14348" max="14348" width="36.5703125" style="89" customWidth="1"/>
    <col min="14349" max="14349" width="13.28515625" style="89" customWidth="1"/>
    <col min="14350" max="14592" width="9.140625" style="89"/>
    <col min="14593" max="14593" width="9.140625" style="89" customWidth="1"/>
    <col min="14594" max="14594" width="42.85546875" style="89" customWidth="1"/>
    <col min="14595" max="14595" width="11.5703125" style="89" customWidth="1"/>
    <col min="14596" max="14596" width="1.85546875" style="89" customWidth="1"/>
    <col min="14597" max="14597" width="8.85546875" style="89" customWidth="1"/>
    <col min="14598" max="14598" width="1.85546875" style="89" customWidth="1"/>
    <col min="14599" max="14601" width="12.5703125" style="89" customWidth="1"/>
    <col min="14602" max="14602" width="5.5703125" style="89" customWidth="1"/>
    <col min="14603" max="14603" width="10.7109375" style="89" customWidth="1"/>
    <col min="14604" max="14604" width="36.5703125" style="89" customWidth="1"/>
    <col min="14605" max="14605" width="13.28515625" style="89" customWidth="1"/>
    <col min="14606" max="14848" width="9.140625" style="89"/>
    <col min="14849" max="14849" width="9.140625" style="89" customWidth="1"/>
    <col min="14850" max="14850" width="42.85546875" style="89" customWidth="1"/>
    <col min="14851" max="14851" width="11.5703125" style="89" customWidth="1"/>
    <col min="14852" max="14852" width="1.85546875" style="89" customWidth="1"/>
    <col min="14853" max="14853" width="8.85546875" style="89" customWidth="1"/>
    <col min="14854" max="14854" width="1.85546875" style="89" customWidth="1"/>
    <col min="14855" max="14857" width="12.5703125" style="89" customWidth="1"/>
    <col min="14858" max="14858" width="5.5703125" style="89" customWidth="1"/>
    <col min="14859" max="14859" width="10.7109375" style="89" customWidth="1"/>
    <col min="14860" max="14860" width="36.5703125" style="89" customWidth="1"/>
    <col min="14861" max="14861" width="13.28515625" style="89" customWidth="1"/>
    <col min="14862" max="15104" width="9.140625" style="89"/>
    <col min="15105" max="15105" width="9.140625" style="89" customWidth="1"/>
    <col min="15106" max="15106" width="42.85546875" style="89" customWidth="1"/>
    <col min="15107" max="15107" width="11.5703125" style="89" customWidth="1"/>
    <col min="15108" max="15108" width="1.85546875" style="89" customWidth="1"/>
    <col min="15109" max="15109" width="8.85546875" style="89" customWidth="1"/>
    <col min="15110" max="15110" width="1.85546875" style="89" customWidth="1"/>
    <col min="15111" max="15113" width="12.5703125" style="89" customWidth="1"/>
    <col min="15114" max="15114" width="5.5703125" style="89" customWidth="1"/>
    <col min="15115" max="15115" width="10.7109375" style="89" customWidth="1"/>
    <col min="15116" max="15116" width="36.5703125" style="89" customWidth="1"/>
    <col min="15117" max="15117" width="13.28515625" style="89" customWidth="1"/>
    <col min="15118" max="15360" width="9.140625" style="89"/>
    <col min="15361" max="15361" width="9.140625" style="89" customWidth="1"/>
    <col min="15362" max="15362" width="42.85546875" style="89" customWidth="1"/>
    <col min="15363" max="15363" width="11.5703125" style="89" customWidth="1"/>
    <col min="15364" max="15364" width="1.85546875" style="89" customWidth="1"/>
    <col min="15365" max="15365" width="8.85546875" style="89" customWidth="1"/>
    <col min="15366" max="15366" width="1.85546875" style="89" customWidth="1"/>
    <col min="15367" max="15369" width="12.5703125" style="89" customWidth="1"/>
    <col min="15370" max="15370" width="5.5703125" style="89" customWidth="1"/>
    <col min="15371" max="15371" width="10.7109375" style="89" customWidth="1"/>
    <col min="15372" max="15372" width="36.5703125" style="89" customWidth="1"/>
    <col min="15373" max="15373" width="13.28515625" style="89" customWidth="1"/>
    <col min="15374" max="15616" width="9.140625" style="89"/>
    <col min="15617" max="15617" width="9.140625" style="89" customWidth="1"/>
    <col min="15618" max="15618" width="42.85546875" style="89" customWidth="1"/>
    <col min="15619" max="15619" width="11.5703125" style="89" customWidth="1"/>
    <col min="15620" max="15620" width="1.85546875" style="89" customWidth="1"/>
    <col min="15621" max="15621" width="8.85546875" style="89" customWidth="1"/>
    <col min="15622" max="15622" width="1.85546875" style="89" customWidth="1"/>
    <col min="15623" max="15625" width="12.5703125" style="89" customWidth="1"/>
    <col min="15626" max="15626" width="5.5703125" style="89" customWidth="1"/>
    <col min="15627" max="15627" width="10.7109375" style="89" customWidth="1"/>
    <col min="15628" max="15628" width="36.5703125" style="89" customWidth="1"/>
    <col min="15629" max="15629" width="13.28515625" style="89" customWidth="1"/>
    <col min="15630" max="15872" width="9.140625" style="89"/>
    <col min="15873" max="15873" width="9.140625" style="89" customWidth="1"/>
    <col min="15874" max="15874" width="42.85546875" style="89" customWidth="1"/>
    <col min="15875" max="15875" width="11.5703125" style="89" customWidth="1"/>
    <col min="15876" max="15876" width="1.85546875" style="89" customWidth="1"/>
    <col min="15877" max="15877" width="8.85546875" style="89" customWidth="1"/>
    <col min="15878" max="15878" width="1.85546875" style="89" customWidth="1"/>
    <col min="15879" max="15881" width="12.5703125" style="89" customWidth="1"/>
    <col min="15882" max="15882" width="5.5703125" style="89" customWidth="1"/>
    <col min="15883" max="15883" width="10.7109375" style="89" customWidth="1"/>
    <col min="15884" max="15884" width="36.5703125" style="89" customWidth="1"/>
    <col min="15885" max="15885" width="13.28515625" style="89" customWidth="1"/>
    <col min="15886" max="16128" width="9.140625" style="89"/>
    <col min="16129" max="16129" width="9.140625" style="89" customWidth="1"/>
    <col min="16130" max="16130" width="42.85546875" style="89" customWidth="1"/>
    <col min="16131" max="16131" width="11.5703125" style="89" customWidth="1"/>
    <col min="16132" max="16132" width="1.85546875" style="89" customWidth="1"/>
    <col min="16133" max="16133" width="8.85546875" style="89" customWidth="1"/>
    <col min="16134" max="16134" width="1.85546875" style="89" customWidth="1"/>
    <col min="16135" max="16137" width="12.5703125" style="89" customWidth="1"/>
    <col min="16138" max="16138" width="5.5703125" style="89" customWidth="1"/>
    <col min="16139" max="16139" width="10.7109375" style="89" customWidth="1"/>
    <col min="16140" max="16140" width="36.5703125" style="89" customWidth="1"/>
    <col min="16141" max="16141" width="13.28515625" style="89" customWidth="1"/>
    <col min="16142" max="16384" width="9.140625" style="89"/>
  </cols>
  <sheetData>
    <row r="1" spans="1:13" s="71" customFormat="1" ht="18" customHeight="1">
      <c r="A1" s="788" t="s">
        <v>57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788"/>
    </row>
    <row r="2" spans="1:13" s="72" customFormat="1" ht="27.75" customHeight="1" thickBot="1">
      <c r="A2" s="975" t="str">
        <f>'DADOS DE ENTRADA'!B21</f>
        <v>PREFEITURA MUNICIPAL DE ITAJAÍ</v>
      </c>
      <c r="B2" s="975"/>
      <c r="C2" s="975"/>
      <c r="D2" s="975"/>
      <c r="E2" s="975"/>
      <c r="F2" s="975"/>
      <c r="G2" s="975"/>
      <c r="H2" s="975"/>
      <c r="I2" s="975"/>
      <c r="J2" s="975"/>
      <c r="K2" s="975"/>
      <c r="L2" s="975"/>
      <c r="M2" s="975"/>
    </row>
    <row r="3" spans="1:13" s="72" customFormat="1" ht="15" customHeight="1">
      <c r="A3" s="989" t="s">
        <v>21</v>
      </c>
      <c r="B3" s="990"/>
      <c r="C3" s="990"/>
      <c r="D3" s="990"/>
      <c r="E3" s="990"/>
      <c r="F3" s="990"/>
      <c r="G3" s="990"/>
      <c r="H3" s="990"/>
      <c r="I3" s="990"/>
      <c r="J3" s="990"/>
      <c r="K3" s="990"/>
      <c r="L3" s="990"/>
      <c r="M3" s="991"/>
    </row>
    <row r="4" spans="1:13" s="72" customFormat="1" ht="19.5" customHeight="1">
      <c r="A4" s="986" t="str">
        <f>'DADOS DE ENTRADA'!$B$7</f>
        <v>AMPLIAÇÃO DO 7°B.B.M EM ITAJAÍ - ÁREA TOTAL: 870,90m²</v>
      </c>
      <c r="B4" s="987"/>
      <c r="C4" s="987"/>
      <c r="D4" s="987"/>
      <c r="E4" s="987"/>
      <c r="F4" s="987"/>
      <c r="G4" s="987"/>
      <c r="H4" s="987"/>
      <c r="I4" s="987"/>
      <c r="J4" s="987"/>
      <c r="K4" s="987"/>
      <c r="L4" s="987"/>
      <c r="M4" s="988"/>
    </row>
    <row r="5" spans="1:13" s="72" customFormat="1" ht="15" customHeight="1">
      <c r="A5" s="797" t="s">
        <v>22</v>
      </c>
      <c r="B5" s="798"/>
      <c r="C5" s="798"/>
      <c r="D5" s="798"/>
      <c r="E5" s="798"/>
      <c r="F5" s="798"/>
      <c r="G5" s="798"/>
      <c r="H5" s="798"/>
      <c r="I5" s="798"/>
      <c r="J5" s="798"/>
      <c r="K5" s="798"/>
      <c r="L5" s="798"/>
      <c r="M5" s="985"/>
    </row>
    <row r="6" spans="1:13" s="72" customFormat="1" ht="19.5" customHeight="1" thickBot="1">
      <c r="A6" s="815" t="str">
        <f>'DADOS DE ENTRADA'!B8</f>
        <v>AVENIDA SETE DE SETEMBRO, 1878 - BAIRRO FAZENDA</v>
      </c>
      <c r="B6" s="816"/>
      <c r="C6" s="816"/>
      <c r="D6" s="816"/>
      <c r="E6" s="816"/>
      <c r="F6" s="816"/>
      <c r="G6" s="816"/>
      <c r="H6" s="816"/>
      <c r="I6" s="816"/>
      <c r="J6" s="816"/>
      <c r="K6" s="816"/>
      <c r="L6" s="816"/>
      <c r="M6" s="90">
        <f>'DADOS DE ENTRADA'!B9</f>
        <v>42887</v>
      </c>
    </row>
    <row r="7" spans="1:13" s="73" customFormat="1" ht="18" customHeight="1" thickBot="1">
      <c r="A7" s="976" t="s">
        <v>92</v>
      </c>
      <c r="B7" s="977"/>
      <c r="C7" s="977"/>
      <c r="D7" s="977"/>
      <c r="E7" s="977"/>
      <c r="F7" s="977"/>
      <c r="G7" s="977"/>
      <c r="H7" s="977"/>
      <c r="I7" s="977"/>
      <c r="J7" s="977"/>
      <c r="K7" s="977"/>
      <c r="L7" s="977"/>
      <c r="M7" s="978"/>
    </row>
    <row r="8" spans="1:13" s="73" customFormat="1" ht="30" customHeight="1">
      <c r="A8" s="979" t="s">
        <v>374</v>
      </c>
      <c r="B8" s="980"/>
      <c r="C8" s="980"/>
      <c r="D8" s="980"/>
      <c r="E8" s="980"/>
      <c r="F8" s="980"/>
      <c r="G8" s="980"/>
      <c r="H8" s="980"/>
      <c r="I8" s="980"/>
      <c r="J8" s="980"/>
      <c r="K8" s="980"/>
      <c r="L8" s="980"/>
      <c r="M8" s="981"/>
    </row>
    <row r="9" spans="1:13" s="73" customFormat="1" ht="15" customHeight="1">
      <c r="A9" s="982" t="s">
        <v>93</v>
      </c>
      <c r="B9" s="983"/>
      <c r="C9" s="983"/>
      <c r="D9" s="983"/>
      <c r="E9" s="983"/>
      <c r="F9" s="983"/>
      <c r="G9" s="983"/>
      <c r="H9" s="983"/>
      <c r="I9" s="983"/>
      <c r="J9" s="983"/>
      <c r="K9" s="983"/>
      <c r="L9" s="983"/>
      <c r="M9" s="984"/>
    </row>
    <row r="10" spans="1:13" s="73" customFormat="1" ht="34.5" customHeight="1">
      <c r="A10" s="946"/>
      <c r="B10" s="947"/>
      <c r="C10" s="947"/>
      <c r="D10" s="947"/>
      <c r="E10" s="947"/>
      <c r="F10" s="947"/>
      <c r="G10" s="947"/>
      <c r="H10" s="947"/>
      <c r="I10" s="947"/>
      <c r="J10" s="947"/>
      <c r="K10" s="947"/>
      <c r="L10" s="947"/>
      <c r="M10" s="948"/>
    </row>
    <row r="11" spans="1:13" s="73" customFormat="1" ht="20.25" customHeight="1" thickBot="1">
      <c r="A11" s="949" t="s">
        <v>373</v>
      </c>
      <c r="B11" s="950"/>
      <c r="C11" s="950"/>
      <c r="D11" s="950"/>
      <c r="E11" s="950"/>
      <c r="F11" s="950"/>
      <c r="G11" s="950"/>
      <c r="H11" s="950"/>
      <c r="I11" s="950"/>
      <c r="J11" s="950"/>
      <c r="K11" s="950"/>
      <c r="L11" s="950"/>
      <c r="M11" s="951"/>
    </row>
    <row r="12" spans="1:13" s="71" customFormat="1" ht="9.75" customHeight="1" thickBot="1">
      <c r="A12" s="74"/>
      <c r="B12" s="74"/>
      <c r="C12" s="75"/>
      <c r="D12" s="75"/>
      <c r="E12" s="76"/>
      <c r="G12" s="77"/>
      <c r="H12" s="77"/>
      <c r="I12" s="77"/>
    </row>
    <row r="13" spans="1:13" s="71" customFormat="1" ht="33" customHeight="1" thickBot="1">
      <c r="A13" s="952" t="s">
        <v>94</v>
      </c>
      <c r="B13" s="953"/>
      <c r="C13" s="954"/>
      <c r="D13" s="146"/>
      <c r="E13" s="147"/>
      <c r="F13" s="148"/>
      <c r="G13" s="955" t="s">
        <v>95</v>
      </c>
      <c r="H13" s="956"/>
      <c r="I13" s="957"/>
      <c r="J13" s="148"/>
      <c r="K13" s="952" t="s">
        <v>271</v>
      </c>
      <c r="L13" s="953"/>
      <c r="M13" s="954"/>
    </row>
    <row r="14" spans="1:13" s="71" customFormat="1" ht="58.5" customHeight="1" thickBot="1">
      <c r="A14" s="943" t="s">
        <v>96</v>
      </c>
      <c r="B14" s="944"/>
      <c r="C14" s="945"/>
      <c r="D14" s="149"/>
      <c r="E14" s="150"/>
      <c r="F14" s="148"/>
      <c r="G14" s="940" t="s">
        <v>97</v>
      </c>
      <c r="H14" s="941"/>
      <c r="I14" s="942"/>
      <c r="J14" s="148"/>
      <c r="K14" s="943" t="s">
        <v>96</v>
      </c>
      <c r="L14" s="944"/>
      <c r="M14" s="945"/>
    </row>
    <row r="15" spans="1:13" s="71" customFormat="1" ht="7.5" customHeight="1" thickBot="1">
      <c r="A15" s="151"/>
      <c r="B15" s="151"/>
      <c r="C15" s="152"/>
      <c r="D15" s="152"/>
      <c r="E15" s="153"/>
      <c r="F15" s="148"/>
      <c r="G15" s="154"/>
      <c r="H15" s="154"/>
      <c r="I15" s="154"/>
      <c r="J15" s="148"/>
      <c r="K15" s="148"/>
      <c r="L15" s="151"/>
      <c r="M15" s="152"/>
    </row>
    <row r="16" spans="1:13" s="71" customFormat="1" ht="28.5" customHeight="1" thickBot="1">
      <c r="A16" s="964" t="s">
        <v>98</v>
      </c>
      <c r="B16" s="965"/>
      <c r="C16" s="966"/>
      <c r="D16" s="155"/>
      <c r="E16" s="967" t="s">
        <v>99</v>
      </c>
      <c r="F16" s="148"/>
      <c r="G16" s="969" t="s">
        <v>100</v>
      </c>
      <c r="H16" s="970"/>
      <c r="I16" s="971"/>
      <c r="J16" s="148"/>
      <c r="K16" s="964" t="s">
        <v>98</v>
      </c>
      <c r="L16" s="965"/>
      <c r="M16" s="966"/>
    </row>
    <row r="17" spans="1:24" s="80" customFormat="1" ht="18.75" customHeight="1">
      <c r="A17" s="156" t="s">
        <v>101</v>
      </c>
      <c r="B17" s="157" t="s">
        <v>102</v>
      </c>
      <c r="C17" s="158" t="s">
        <v>63</v>
      </c>
      <c r="D17" s="159"/>
      <c r="E17" s="968"/>
      <c r="F17" s="160"/>
      <c r="G17" s="161" t="s">
        <v>103</v>
      </c>
      <c r="H17" s="162" t="s">
        <v>104</v>
      </c>
      <c r="I17" s="163" t="s">
        <v>105</v>
      </c>
      <c r="J17" s="160"/>
      <c r="K17" s="164" t="s">
        <v>101</v>
      </c>
      <c r="L17" s="165" t="s">
        <v>102</v>
      </c>
      <c r="M17" s="166" t="s">
        <v>63</v>
      </c>
    </row>
    <row r="18" spans="1:24" s="71" customFormat="1" ht="18.75" customHeight="1">
      <c r="A18" s="167">
        <v>1</v>
      </c>
      <c r="B18" s="168" t="s">
        <v>106</v>
      </c>
      <c r="C18" s="169">
        <v>3.23</v>
      </c>
      <c r="D18" s="170"/>
      <c r="E18" s="171" t="str">
        <f>IF(C18=0,"",IF(C18+0.001&lt;G18,"Fora do Intervalo",IF(C18&gt;I18+0.001,"Fora do Intervalo",IF(G18+0.001&lt;=C18,"OK",IF(C18&lt;=I18+0.001,"OK","")))))</f>
        <v>OK</v>
      </c>
      <c r="F18" s="148"/>
      <c r="G18" s="172">
        <v>3</v>
      </c>
      <c r="H18" s="173">
        <v>4</v>
      </c>
      <c r="I18" s="174">
        <v>5.5</v>
      </c>
      <c r="J18" s="148"/>
      <c r="K18" s="167">
        <v>1</v>
      </c>
      <c r="L18" s="168" t="s">
        <v>106</v>
      </c>
      <c r="M18" s="169">
        <f>C18</f>
        <v>3.23</v>
      </c>
    </row>
    <row r="19" spans="1:24" s="71" customFormat="1" ht="18.75" customHeight="1">
      <c r="A19" s="167">
        <v>2</v>
      </c>
      <c r="B19" s="168" t="s">
        <v>107</v>
      </c>
      <c r="C19" s="169">
        <v>0.9</v>
      </c>
      <c r="D19" s="170"/>
      <c r="E19" s="171" t="str">
        <f>IF(C19=0,"",IF(C19+0.001&lt;G19,"Fora do Intervalo",IF(C19&gt;I19+0.001,"Fora do Intervalo",IF(G19+0.001&lt;=C19,"OK",IF(C19&lt;=I19+0.001,"OK","")))))</f>
        <v>OK</v>
      </c>
      <c r="F19" s="148"/>
      <c r="G19" s="172">
        <v>0.8</v>
      </c>
      <c r="H19" s="173">
        <v>0.8</v>
      </c>
      <c r="I19" s="174">
        <v>1</v>
      </c>
      <c r="J19" s="148"/>
      <c r="K19" s="167">
        <v>2</v>
      </c>
      <c r="L19" s="168" t="s">
        <v>107</v>
      </c>
      <c r="M19" s="169">
        <f>C19</f>
        <v>0.9</v>
      </c>
    </row>
    <row r="20" spans="1:24" s="71" customFormat="1" ht="18.75" customHeight="1">
      <c r="A20" s="167">
        <v>3</v>
      </c>
      <c r="B20" s="168" t="s">
        <v>108</v>
      </c>
      <c r="C20" s="169">
        <v>1</v>
      </c>
      <c r="D20" s="170"/>
      <c r="E20" s="171" t="str">
        <f>IF(C20=0,"",IF(C20+0.001&lt;G20,"Fora do Intervalo",IF(C20&gt;I20+0.001,"Fora do Intervalo",IF(G20+0.001&lt;=C20,"OK",IF(C20&lt;=I20+0.001,"OK","")))))</f>
        <v>OK</v>
      </c>
      <c r="F20" s="148"/>
      <c r="G20" s="172">
        <v>0.97</v>
      </c>
      <c r="H20" s="173">
        <v>1.27</v>
      </c>
      <c r="I20" s="174">
        <v>1.27</v>
      </c>
      <c r="J20" s="148"/>
      <c r="K20" s="167">
        <v>3</v>
      </c>
      <c r="L20" s="168" t="s">
        <v>108</v>
      </c>
      <c r="M20" s="169">
        <f>C20</f>
        <v>1</v>
      </c>
    </row>
    <row r="21" spans="1:24" s="71" customFormat="1" ht="18.75" customHeight="1">
      <c r="A21" s="167">
        <v>4</v>
      </c>
      <c r="B21" s="168" t="s">
        <v>109</v>
      </c>
      <c r="C21" s="169">
        <v>0.6</v>
      </c>
      <c r="D21" s="170"/>
      <c r="E21" s="171" t="str">
        <f>IF(C21=0,"",IF(C21+0.001&lt;G21,"Fora do Intervalo",IF(C21&gt;I21+0.001,"Fora do Intervalo",IF(G21+0.001&lt;=C21,"OK",IF(C21&lt;=I21+0.001,"OK","")))))</f>
        <v>OK</v>
      </c>
      <c r="F21" s="148"/>
      <c r="G21" s="172">
        <v>0.59</v>
      </c>
      <c r="H21" s="173">
        <v>1.23</v>
      </c>
      <c r="I21" s="174">
        <v>1.39</v>
      </c>
      <c r="J21" s="148"/>
      <c r="K21" s="167">
        <v>4</v>
      </c>
      <c r="L21" s="168" t="s">
        <v>109</v>
      </c>
      <c r="M21" s="169">
        <f>C21</f>
        <v>0.6</v>
      </c>
    </row>
    <row r="22" spans="1:24" s="71" customFormat="1" ht="18.75" customHeight="1">
      <c r="A22" s="167">
        <v>5</v>
      </c>
      <c r="B22" s="168" t="s">
        <v>110</v>
      </c>
      <c r="C22" s="169">
        <v>6.8</v>
      </c>
      <c r="D22" s="170"/>
      <c r="E22" s="171" t="str">
        <f>IF(C22=0,"",IF(C22+0.001&lt;G22,"Fora do Intervalo",IF(C22&gt;I22+0.001,"Fora do Intervalo",IF(G22+0.001&lt;=C22,"OK",IF(C22&lt;=I22+0.001,"OK","")))))</f>
        <v>OK</v>
      </c>
      <c r="F22" s="148"/>
      <c r="G22" s="172">
        <v>6.16</v>
      </c>
      <c r="H22" s="173">
        <v>7.4</v>
      </c>
      <c r="I22" s="174">
        <v>8.9600000000000009</v>
      </c>
      <c r="J22" s="148"/>
      <c r="K22" s="167">
        <v>5</v>
      </c>
      <c r="L22" s="168" t="s">
        <v>110</v>
      </c>
      <c r="M22" s="169">
        <f>C22</f>
        <v>6.8</v>
      </c>
    </row>
    <row r="23" spans="1:24" s="71" customFormat="1" ht="18.75" customHeight="1">
      <c r="A23" s="167">
        <v>6</v>
      </c>
      <c r="B23" s="168" t="s">
        <v>111</v>
      </c>
      <c r="C23" s="175">
        <v>6.15</v>
      </c>
      <c r="D23" s="176"/>
      <c r="E23" s="177"/>
      <c r="F23" s="148"/>
      <c r="G23" s="178"/>
      <c r="H23" s="179"/>
      <c r="I23" s="180"/>
      <c r="J23" s="148"/>
      <c r="K23" s="167">
        <v>6</v>
      </c>
      <c r="L23" s="168" t="s">
        <v>111</v>
      </c>
      <c r="M23" s="175">
        <f>SUM(M24:M27)</f>
        <v>6.15</v>
      </c>
    </row>
    <row r="24" spans="1:24" s="71" customFormat="1" ht="15" customHeight="1">
      <c r="A24" s="181" t="s">
        <v>112</v>
      </c>
      <c r="B24" s="182" t="s">
        <v>113</v>
      </c>
      <c r="C24" s="183">
        <v>0.65</v>
      </c>
      <c r="D24" s="184"/>
      <c r="E24" s="185"/>
      <c r="F24" s="148"/>
      <c r="G24" s="186"/>
      <c r="H24" s="154"/>
      <c r="I24" s="187"/>
      <c r="J24" s="148"/>
      <c r="K24" s="181" t="s">
        <v>112</v>
      </c>
      <c r="L24" s="182" t="s">
        <v>113</v>
      </c>
      <c r="M24" s="183">
        <f>C24</f>
        <v>0.65</v>
      </c>
    </row>
    <row r="25" spans="1:24" s="71" customFormat="1" ht="15" customHeight="1">
      <c r="A25" s="181" t="s">
        <v>114</v>
      </c>
      <c r="B25" s="182" t="s">
        <v>115</v>
      </c>
      <c r="C25" s="183">
        <v>3</v>
      </c>
      <c r="D25" s="184"/>
      <c r="E25" s="185"/>
      <c r="F25" s="148"/>
      <c r="G25" s="186"/>
      <c r="H25" s="154"/>
      <c r="I25" s="187"/>
      <c r="J25" s="148"/>
      <c r="K25" s="181" t="s">
        <v>114</v>
      </c>
      <c r="L25" s="182" t="s">
        <v>115</v>
      </c>
      <c r="M25" s="183">
        <f>C25</f>
        <v>3</v>
      </c>
    </row>
    <row r="26" spans="1:24" s="71" customFormat="1" ht="15" customHeight="1">
      <c r="A26" s="181" t="s">
        <v>116</v>
      </c>
      <c r="B26" s="182" t="s">
        <v>117</v>
      </c>
      <c r="C26" s="183">
        <v>2.5</v>
      </c>
      <c r="D26" s="184"/>
      <c r="E26" s="188"/>
      <c r="F26" s="148"/>
      <c r="G26" s="186"/>
      <c r="H26" s="154"/>
      <c r="I26" s="187"/>
      <c r="J26" s="148"/>
      <c r="K26" s="181" t="s">
        <v>116</v>
      </c>
      <c r="L26" s="182" t="s">
        <v>117</v>
      </c>
      <c r="M26" s="183">
        <f>C26</f>
        <v>2.5</v>
      </c>
    </row>
    <row r="27" spans="1:24" s="71" customFormat="1" ht="15" customHeight="1" thickBot="1">
      <c r="A27" s="189"/>
      <c r="B27" s="190"/>
      <c r="C27" s="191"/>
      <c r="D27" s="184"/>
      <c r="E27" s="150"/>
      <c r="F27" s="148"/>
      <c r="G27" s="192"/>
      <c r="H27" s="193"/>
      <c r="I27" s="194"/>
      <c r="J27" s="148"/>
      <c r="K27" s="189"/>
      <c r="L27" s="195"/>
      <c r="M27" s="196"/>
    </row>
    <row r="28" spans="1:24" s="71" customFormat="1" ht="13.5" thickBot="1">
      <c r="A28" s="151"/>
      <c r="B28" s="151"/>
      <c r="C28" s="152"/>
      <c r="D28" s="152"/>
      <c r="E28" s="153"/>
      <c r="F28" s="148"/>
      <c r="G28" s="159"/>
      <c r="H28" s="159"/>
      <c r="I28" s="159"/>
      <c r="J28" s="148"/>
      <c r="K28" s="160"/>
      <c r="L28" s="197"/>
      <c r="M28" s="152"/>
    </row>
    <row r="29" spans="1:24" s="71" customFormat="1" ht="26.25" customHeight="1" thickBot="1">
      <c r="A29" s="972" t="s">
        <v>118</v>
      </c>
      <c r="B29" s="973"/>
      <c r="C29" s="111">
        <f>ROUND((((((1+C18/100+C19/100+C20/100)*(1+C21/100)*(1+C22/100))/(1-C23/100))-1)*100),2)</f>
        <v>20.350000000000001</v>
      </c>
      <c r="D29" s="81"/>
      <c r="E29" s="201" t="str">
        <f>IF(C29=0,"",IF(C29+0.001&lt;G29,"Fora do Intervalo",IF(C29&gt;I29+0.001,"Fora do Intervalo",IF(G29+0.001&lt;=C29,"OK",IF(C29&lt;=I29+0.001,"OK","")))))</f>
        <v>OK</v>
      </c>
      <c r="F29" s="148"/>
      <c r="G29" s="198">
        <v>20.34</v>
      </c>
      <c r="H29" s="199">
        <v>22.12</v>
      </c>
      <c r="I29" s="200">
        <v>25</v>
      </c>
      <c r="J29" s="148"/>
      <c r="K29" s="972" t="s">
        <v>118</v>
      </c>
      <c r="L29" s="974"/>
      <c r="M29" s="112">
        <f>ROUND((((((1+M18/100+M19/100+M20/100)*(1+M21/100)*(1+M22/100))/(1-M23/100))-1)*100),2)</f>
        <v>20.350000000000001</v>
      </c>
    </row>
    <row r="30" spans="1:24" s="71" customFormat="1" ht="5.25" customHeight="1" thickBot="1">
      <c r="A30" s="74"/>
      <c r="B30" s="78"/>
      <c r="C30" s="82"/>
      <c r="D30" s="82"/>
      <c r="E30" s="76"/>
      <c r="G30" s="77"/>
      <c r="H30" s="77"/>
      <c r="I30" s="77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</row>
    <row r="31" spans="1:24" s="83" customFormat="1" ht="17.25" customHeight="1">
      <c r="A31" s="91"/>
      <c r="B31" s="92"/>
      <c r="C31" s="93"/>
      <c r="E31" s="958"/>
      <c r="F31" s="959"/>
      <c r="G31" s="959"/>
      <c r="H31" s="959"/>
      <c r="I31" s="960"/>
      <c r="K31" s="961" t="s">
        <v>24</v>
      </c>
      <c r="L31" s="962"/>
      <c r="M31" s="963"/>
      <c r="N31" s="104"/>
      <c r="O31" s="104"/>
      <c r="P31" s="104"/>
      <c r="Q31" s="84"/>
      <c r="R31" s="84"/>
      <c r="S31" s="84"/>
      <c r="T31" s="84"/>
      <c r="U31" s="84"/>
      <c r="V31" s="84"/>
      <c r="W31" s="84"/>
      <c r="X31" s="84"/>
    </row>
    <row r="32" spans="1:24" s="74" customFormat="1" ht="12.75" customHeight="1">
      <c r="A32" s="86"/>
      <c r="B32" s="85"/>
      <c r="C32" s="94"/>
      <c r="D32" s="75"/>
      <c r="E32" s="98"/>
      <c r="F32" s="85"/>
      <c r="G32" s="99"/>
      <c r="H32" s="99"/>
      <c r="I32" s="100"/>
      <c r="K32" s="937" t="s">
        <v>68</v>
      </c>
      <c r="L32" s="938"/>
      <c r="M32" s="939"/>
      <c r="N32" s="105"/>
      <c r="O32" s="105"/>
      <c r="P32" s="105"/>
      <c r="Q32" s="85"/>
      <c r="R32" s="85"/>
      <c r="S32" s="85"/>
      <c r="T32" s="85"/>
      <c r="U32" s="85"/>
      <c r="V32" s="85"/>
      <c r="W32" s="85"/>
      <c r="X32" s="85"/>
    </row>
    <row r="33" spans="1:24" s="74" customFormat="1" ht="15" customHeight="1">
      <c r="A33" s="86"/>
      <c r="B33" s="85"/>
      <c r="C33" s="94"/>
      <c r="D33" s="75"/>
      <c r="E33" s="98"/>
      <c r="F33" s="85"/>
      <c r="G33" s="99"/>
      <c r="H33" s="99"/>
      <c r="I33" s="100"/>
      <c r="K33" s="937" t="s">
        <v>69</v>
      </c>
      <c r="L33" s="938"/>
      <c r="M33" s="939"/>
      <c r="N33" s="105"/>
      <c r="O33" s="105"/>
      <c r="P33" s="105"/>
      <c r="Q33" s="85"/>
      <c r="R33" s="85"/>
      <c r="S33" s="85"/>
      <c r="T33" s="85"/>
      <c r="U33" s="85"/>
      <c r="V33" s="85"/>
      <c r="W33" s="85"/>
      <c r="X33" s="85"/>
    </row>
    <row r="34" spans="1:24" s="74" customFormat="1" ht="15" customHeight="1">
      <c r="A34" s="86"/>
      <c r="B34" s="85"/>
      <c r="C34" s="94"/>
      <c r="D34" s="75"/>
      <c r="E34" s="98"/>
      <c r="F34" s="85"/>
      <c r="G34" s="99"/>
      <c r="H34" s="99"/>
      <c r="I34" s="100"/>
      <c r="K34" s="928"/>
      <c r="L34" s="929"/>
      <c r="M34" s="930"/>
      <c r="N34" s="104"/>
      <c r="O34" s="104"/>
      <c r="P34" s="104"/>
      <c r="Q34" s="85"/>
      <c r="R34" s="85"/>
      <c r="S34" s="85"/>
      <c r="T34" s="85"/>
      <c r="U34" s="85"/>
      <c r="V34" s="85"/>
      <c r="W34" s="85"/>
      <c r="X34" s="85"/>
    </row>
    <row r="35" spans="1:24" s="74" customFormat="1" ht="15">
      <c r="A35" s="86"/>
      <c r="B35" s="85"/>
      <c r="C35" s="94"/>
      <c r="D35" s="75"/>
      <c r="E35" s="98"/>
      <c r="F35" s="85"/>
      <c r="G35" s="99"/>
      <c r="H35" s="99"/>
      <c r="I35" s="100"/>
      <c r="K35" s="928" t="s">
        <v>70</v>
      </c>
      <c r="L35" s="929"/>
      <c r="M35" s="930"/>
      <c r="N35" s="104"/>
      <c r="O35" s="104"/>
      <c r="P35" s="104"/>
      <c r="Q35" s="85"/>
      <c r="R35" s="85"/>
      <c r="S35" s="85"/>
      <c r="T35" s="85"/>
      <c r="U35" s="85"/>
      <c r="V35" s="85"/>
      <c r="W35" s="85"/>
      <c r="X35" s="85"/>
    </row>
    <row r="36" spans="1:24" s="74" customFormat="1" ht="18.75">
      <c r="A36" s="86"/>
      <c r="B36" s="85"/>
      <c r="C36" s="94"/>
      <c r="D36" s="75"/>
      <c r="E36" s="98"/>
      <c r="F36" s="85"/>
      <c r="G36" s="99"/>
      <c r="H36" s="99"/>
      <c r="I36" s="100"/>
      <c r="K36" s="934" t="str">
        <f>'DADOS DE ENTRADA'!B12</f>
        <v>MARCELO GARCIA</v>
      </c>
      <c r="L36" s="935"/>
      <c r="M36" s="936"/>
      <c r="N36" s="106"/>
      <c r="O36" s="106"/>
      <c r="P36" s="106"/>
      <c r="Q36" s="85"/>
      <c r="R36" s="85"/>
      <c r="S36" s="85"/>
      <c r="T36" s="85"/>
      <c r="U36" s="85"/>
      <c r="V36" s="85"/>
      <c r="W36" s="85"/>
      <c r="X36" s="85"/>
    </row>
    <row r="37" spans="1:24" s="74" customFormat="1" ht="15.75" thickBot="1">
      <c r="A37" s="95"/>
      <c r="B37" s="96"/>
      <c r="C37" s="97"/>
      <c r="D37" s="75"/>
      <c r="E37" s="101"/>
      <c r="F37" s="96"/>
      <c r="G37" s="102"/>
      <c r="H37" s="102"/>
      <c r="I37" s="103"/>
      <c r="K37" s="931" t="str">
        <f>'DADOS DE ENTRADA'!B24</f>
        <v>ARQUITETO E URBANISTA CAU A44894-0</v>
      </c>
      <c r="L37" s="932"/>
      <c r="M37" s="933"/>
      <c r="N37" s="104"/>
      <c r="O37" s="104"/>
      <c r="P37" s="104"/>
      <c r="Q37" s="85"/>
      <c r="R37" s="85"/>
      <c r="S37" s="85"/>
      <c r="T37" s="85"/>
      <c r="U37" s="85"/>
      <c r="V37" s="85"/>
      <c r="W37" s="85"/>
      <c r="X37" s="85"/>
    </row>
    <row r="38" spans="1:24" s="74" customFormat="1" ht="18" customHeight="1">
      <c r="A38" s="85"/>
      <c r="B38" s="85"/>
      <c r="C38" s="108"/>
      <c r="D38" s="75"/>
      <c r="E38" s="109"/>
      <c r="F38" s="85"/>
      <c r="G38" s="99"/>
      <c r="H38" s="99"/>
      <c r="I38" s="99"/>
      <c r="K38" s="87"/>
      <c r="L38" s="87"/>
      <c r="M38" s="87"/>
      <c r="N38" s="87"/>
      <c r="O38" s="87"/>
      <c r="P38" s="85"/>
      <c r="Q38" s="85"/>
      <c r="R38" s="85"/>
      <c r="S38" s="85"/>
      <c r="T38" s="85"/>
      <c r="U38" s="85"/>
      <c r="V38" s="85"/>
      <c r="W38" s="85"/>
      <c r="X38" s="85"/>
    </row>
    <row r="39" spans="1:24" s="74" customFormat="1" ht="15.75" customHeight="1">
      <c r="C39" s="75"/>
      <c r="D39" s="75"/>
      <c r="E39" s="76"/>
      <c r="G39" s="79"/>
      <c r="H39" s="79"/>
      <c r="I39" s="79"/>
      <c r="K39" s="88"/>
      <c r="L39" s="88"/>
      <c r="M39" s="88"/>
      <c r="N39" s="88"/>
      <c r="O39" s="88"/>
      <c r="P39" s="85"/>
      <c r="Q39" s="85"/>
      <c r="R39" s="85"/>
      <c r="S39" s="85"/>
      <c r="T39" s="85"/>
      <c r="U39" s="85"/>
      <c r="V39" s="85"/>
      <c r="W39" s="85"/>
      <c r="X39" s="85"/>
    </row>
    <row r="40" spans="1:24">
      <c r="F40" s="74"/>
      <c r="G40" s="79"/>
      <c r="H40" s="79"/>
      <c r="I40" s="79"/>
      <c r="J40" s="74"/>
      <c r="K40" s="74"/>
      <c r="L40" s="74"/>
      <c r="M40" s="74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</row>
    <row r="41" spans="1:24">
      <c r="F41" s="74"/>
      <c r="G41" s="79"/>
      <c r="H41" s="79"/>
      <c r="I41" s="79"/>
      <c r="J41" s="74"/>
      <c r="K41" s="74"/>
      <c r="L41" s="74"/>
      <c r="M41" s="74"/>
    </row>
    <row r="42" spans="1:24">
      <c r="F42" s="74"/>
      <c r="G42" s="79"/>
      <c r="H42" s="79"/>
      <c r="I42" s="79"/>
      <c r="J42" s="74"/>
      <c r="K42" s="74"/>
      <c r="L42" s="74"/>
      <c r="M42" s="74"/>
    </row>
    <row r="43" spans="1:24">
      <c r="F43" s="74"/>
      <c r="G43" s="79"/>
      <c r="H43" s="79"/>
      <c r="I43" s="79"/>
      <c r="J43" s="74"/>
      <c r="K43" s="74"/>
      <c r="L43" s="74"/>
      <c r="M43" s="74"/>
    </row>
    <row r="44" spans="1:24">
      <c r="F44" s="74"/>
      <c r="G44" s="79"/>
      <c r="H44" s="79"/>
      <c r="I44" s="79"/>
      <c r="J44" s="74"/>
      <c r="K44" s="74"/>
      <c r="L44" s="74"/>
      <c r="M44" s="74"/>
    </row>
    <row r="45" spans="1:24">
      <c r="F45" s="74"/>
      <c r="G45" s="79"/>
      <c r="H45" s="79"/>
      <c r="I45" s="79"/>
      <c r="J45" s="74"/>
      <c r="K45" s="74"/>
      <c r="L45" s="74"/>
      <c r="M45" s="74"/>
    </row>
    <row r="46" spans="1:24">
      <c r="F46" s="74"/>
      <c r="G46" s="79"/>
      <c r="H46" s="79"/>
      <c r="I46" s="79"/>
      <c r="J46" s="74"/>
      <c r="K46" s="74"/>
      <c r="L46" s="74"/>
      <c r="M46" s="74"/>
    </row>
    <row r="47" spans="1:24">
      <c r="F47" s="74"/>
      <c r="G47" s="79"/>
      <c r="H47" s="79"/>
      <c r="I47" s="79"/>
      <c r="J47" s="74"/>
      <c r="K47" s="74"/>
      <c r="L47" s="74"/>
      <c r="M47" s="74"/>
    </row>
    <row r="48" spans="1:24">
      <c r="F48" s="74"/>
      <c r="G48" s="79"/>
      <c r="H48" s="79"/>
      <c r="I48" s="79"/>
      <c r="J48" s="74"/>
      <c r="K48" s="74"/>
      <c r="L48" s="74"/>
      <c r="M48" s="74"/>
    </row>
    <row r="49" spans="6:13">
      <c r="F49" s="74"/>
      <c r="G49" s="79"/>
      <c r="H49" s="79"/>
      <c r="I49" s="79"/>
      <c r="J49" s="74"/>
      <c r="K49" s="74"/>
      <c r="L49" s="74"/>
      <c r="M49" s="74"/>
    </row>
    <row r="50" spans="6:13">
      <c r="F50" s="74"/>
      <c r="G50" s="79"/>
      <c r="H50" s="79"/>
      <c r="I50" s="79"/>
      <c r="J50" s="74"/>
      <c r="K50" s="74"/>
      <c r="L50" s="74"/>
      <c r="M50" s="74"/>
    </row>
    <row r="51" spans="6:13">
      <c r="F51" s="74"/>
      <c r="G51" s="79"/>
      <c r="H51" s="79"/>
      <c r="I51" s="79"/>
      <c r="J51" s="74"/>
      <c r="K51" s="74"/>
      <c r="L51" s="74"/>
      <c r="M51" s="74"/>
    </row>
    <row r="291" spans="1:10">
      <c r="A291" s="325"/>
      <c r="B291" s="325"/>
      <c r="C291" s="375"/>
      <c r="D291" s="375"/>
      <c r="F291" s="376"/>
      <c r="G291" s="376"/>
      <c r="H291" s="376"/>
      <c r="I291" s="376"/>
      <c r="J291" s="376"/>
    </row>
  </sheetData>
  <mergeCells count="31">
    <mergeCell ref="A1:M1"/>
    <mergeCell ref="A2:M2"/>
    <mergeCell ref="A7:M7"/>
    <mergeCell ref="A8:M8"/>
    <mergeCell ref="A9:M9"/>
    <mergeCell ref="A5:M5"/>
    <mergeCell ref="A4:M4"/>
    <mergeCell ref="A3:M3"/>
    <mergeCell ref="K31:M31"/>
    <mergeCell ref="A16:C16"/>
    <mergeCell ref="E16:E17"/>
    <mergeCell ref="G16:I16"/>
    <mergeCell ref="K16:M16"/>
    <mergeCell ref="A29:B29"/>
    <mergeCell ref="K29:L29"/>
    <mergeCell ref="K34:M34"/>
    <mergeCell ref="K37:M37"/>
    <mergeCell ref="K36:M36"/>
    <mergeCell ref="K35:M35"/>
    <mergeCell ref="A6:L6"/>
    <mergeCell ref="K32:M32"/>
    <mergeCell ref="K33:M33"/>
    <mergeCell ref="G14:I14"/>
    <mergeCell ref="K14:M14"/>
    <mergeCell ref="A10:M10"/>
    <mergeCell ref="A11:M11"/>
    <mergeCell ref="A13:C13"/>
    <mergeCell ref="G13:I13"/>
    <mergeCell ref="K13:M13"/>
    <mergeCell ref="A14:C14"/>
    <mergeCell ref="E31:I31"/>
  </mergeCells>
  <conditionalFormatting sqref="E26 E29 E18:E23">
    <cfRule type="expression" dxfId="47" priority="27" stopIfTrue="1">
      <formula>E18="Fora do Intervalo"</formula>
    </cfRule>
    <cfRule type="expression" dxfId="46" priority="28" stopIfTrue="1">
      <formula>E18="OK"</formula>
    </cfRule>
  </conditionalFormatting>
  <conditionalFormatting sqref="E27 E24:E25">
    <cfRule type="expression" dxfId="45" priority="25" stopIfTrue="1">
      <formula>E24="ERRO"</formula>
    </cfRule>
    <cfRule type="expression" dxfId="44" priority="26" stopIfTrue="1">
      <formula>E24="OK"</formula>
    </cfRule>
  </conditionalFormatting>
  <conditionalFormatting sqref="E26 E29 E18:E23">
    <cfRule type="expression" dxfId="43" priority="23" stopIfTrue="1">
      <formula>E18="Fora do Intervalo"</formula>
    </cfRule>
    <cfRule type="expression" dxfId="42" priority="24" stopIfTrue="1">
      <formula>E18="OK"</formula>
    </cfRule>
  </conditionalFormatting>
  <conditionalFormatting sqref="E27 E24:E25">
    <cfRule type="expression" dxfId="41" priority="21" stopIfTrue="1">
      <formula>E24="ERRO"</formula>
    </cfRule>
    <cfRule type="expression" dxfId="40" priority="22" stopIfTrue="1">
      <formula>E24="OK"</formula>
    </cfRule>
  </conditionalFormatting>
  <conditionalFormatting sqref="E26 E29 E18:E23">
    <cfRule type="expression" dxfId="39" priority="19" stopIfTrue="1">
      <formula>E18="Fora do Intervalo"</formula>
    </cfRule>
    <cfRule type="expression" dxfId="38" priority="20" stopIfTrue="1">
      <formula>E18="OK"</formula>
    </cfRule>
  </conditionalFormatting>
  <conditionalFormatting sqref="E27 E24:E25">
    <cfRule type="expression" dxfId="37" priority="17" stopIfTrue="1">
      <formula>E24="ERRO"</formula>
    </cfRule>
    <cfRule type="expression" dxfId="36" priority="18" stopIfTrue="1">
      <formula>E24="OK"</formula>
    </cfRule>
  </conditionalFormatting>
  <conditionalFormatting sqref="E26 E29 E18:E23">
    <cfRule type="expression" dxfId="35" priority="15" stopIfTrue="1">
      <formula>E18="Fora do Intervalo"</formula>
    </cfRule>
    <cfRule type="expression" dxfId="34" priority="16" stopIfTrue="1">
      <formula>E18="OK"</formula>
    </cfRule>
  </conditionalFormatting>
  <conditionalFormatting sqref="E27 E24:E25">
    <cfRule type="expression" dxfId="33" priority="13" stopIfTrue="1">
      <formula>E24="ERRO"</formula>
    </cfRule>
    <cfRule type="expression" dxfId="32" priority="14" stopIfTrue="1">
      <formula>E24="OK"</formula>
    </cfRule>
  </conditionalFormatting>
  <conditionalFormatting sqref="E26 E29 E18:E23">
    <cfRule type="expression" dxfId="31" priority="11" stopIfTrue="1">
      <formula>E18="Fora do Intervalo"</formula>
    </cfRule>
    <cfRule type="expression" dxfId="30" priority="12" stopIfTrue="1">
      <formula>E18="OK"</formula>
    </cfRule>
  </conditionalFormatting>
  <conditionalFormatting sqref="E27 E24:E25">
    <cfRule type="expression" dxfId="29" priority="9" stopIfTrue="1">
      <formula>E24="ERRO"</formula>
    </cfRule>
    <cfRule type="expression" dxfId="28" priority="10" stopIfTrue="1">
      <formula>E24="OK"</formula>
    </cfRule>
  </conditionalFormatting>
  <conditionalFormatting sqref="E26 E29 E18:E23">
    <cfRule type="expression" dxfId="27" priority="7" stopIfTrue="1">
      <formula>E18="Fora do Intervalo"</formula>
    </cfRule>
    <cfRule type="expression" dxfId="26" priority="8" stopIfTrue="1">
      <formula>E18="OK"</formula>
    </cfRule>
  </conditionalFormatting>
  <conditionalFormatting sqref="E27 E24:E25">
    <cfRule type="expression" dxfId="25" priority="5" stopIfTrue="1">
      <formula>E24="ERRO"</formula>
    </cfRule>
    <cfRule type="expression" dxfId="24" priority="6" stopIfTrue="1">
      <formula>E24="OK"</formula>
    </cfRule>
  </conditionalFormatting>
  <conditionalFormatting sqref="E26 E29 E18:E23">
    <cfRule type="expression" dxfId="23" priority="3" stopIfTrue="1">
      <formula>E18="Fora do Intervalo"</formula>
    </cfRule>
    <cfRule type="expression" dxfId="22" priority="4" stopIfTrue="1">
      <formula>E18="OK"</formula>
    </cfRule>
  </conditionalFormatting>
  <conditionalFormatting sqref="E27 E24:E25">
    <cfRule type="expression" dxfId="21" priority="1" stopIfTrue="1">
      <formula>E24="ERRO"</formula>
    </cfRule>
    <cfRule type="expression" dxfId="20" priority="2" stopIfTrue="1">
      <formula>E24="OK"</formula>
    </cfRule>
  </conditionalFormatting>
  <printOptions horizontalCentered="1"/>
  <pageMargins left="0.39370078740157483" right="0.51181102362204722" top="0.78740157480314965" bottom="0.39370078740157483" header="0.31496062992125984" footer="0.31496062992125984"/>
  <pageSetup paperSize="9" scale="7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X291"/>
  <sheetViews>
    <sheetView view="pageBreakPreview" topLeftCell="A16" zoomScaleNormal="100" zoomScaleSheetLayoutView="100" workbookViewId="0">
      <selection activeCell="I35" sqref="I35:R35"/>
    </sheetView>
  </sheetViews>
  <sheetFormatPr defaultRowHeight="12.75"/>
  <cols>
    <col min="1" max="1" width="9.140625" style="74" customWidth="1"/>
    <col min="2" max="2" width="42.85546875" style="74" customWidth="1"/>
    <col min="3" max="3" width="11.5703125" style="75" customWidth="1"/>
    <col min="4" max="4" width="1.85546875" style="75" customWidth="1"/>
    <col min="5" max="5" width="8.85546875" style="76" customWidth="1"/>
    <col min="6" max="6" width="1.85546875" style="71" customWidth="1"/>
    <col min="7" max="9" width="12.5703125" style="77" customWidth="1"/>
    <col min="10" max="10" width="2.140625" style="71" customWidth="1"/>
    <col min="11" max="11" width="9.7109375" style="71" customWidth="1"/>
    <col min="12" max="12" width="42.28515625" style="71" customWidth="1"/>
    <col min="13" max="13" width="16.5703125" style="71" bestFit="1" customWidth="1"/>
    <col min="14" max="256" width="9.140625" style="334"/>
    <col min="257" max="257" width="9.140625" style="334" customWidth="1"/>
    <col min="258" max="258" width="42.85546875" style="334" customWidth="1"/>
    <col min="259" max="259" width="11.5703125" style="334" customWidth="1"/>
    <col min="260" max="260" width="1.85546875" style="334" customWidth="1"/>
    <col min="261" max="261" width="8.85546875" style="334" customWidth="1"/>
    <col min="262" max="262" width="1.85546875" style="334" customWidth="1"/>
    <col min="263" max="265" width="12.5703125" style="334" customWidth="1"/>
    <col min="266" max="266" width="5.5703125" style="334" customWidth="1"/>
    <col min="267" max="267" width="10.7109375" style="334" customWidth="1"/>
    <col min="268" max="268" width="36.5703125" style="334" customWidth="1"/>
    <col min="269" max="269" width="13.28515625" style="334" customWidth="1"/>
    <col min="270" max="512" width="9.140625" style="334"/>
    <col min="513" max="513" width="9.140625" style="334" customWidth="1"/>
    <col min="514" max="514" width="42.85546875" style="334" customWidth="1"/>
    <col min="515" max="515" width="11.5703125" style="334" customWidth="1"/>
    <col min="516" max="516" width="1.85546875" style="334" customWidth="1"/>
    <col min="517" max="517" width="8.85546875" style="334" customWidth="1"/>
    <col min="518" max="518" width="1.85546875" style="334" customWidth="1"/>
    <col min="519" max="521" width="12.5703125" style="334" customWidth="1"/>
    <col min="522" max="522" width="5.5703125" style="334" customWidth="1"/>
    <col min="523" max="523" width="10.7109375" style="334" customWidth="1"/>
    <col min="524" max="524" width="36.5703125" style="334" customWidth="1"/>
    <col min="525" max="525" width="13.28515625" style="334" customWidth="1"/>
    <col min="526" max="768" width="9.140625" style="334"/>
    <col min="769" max="769" width="9.140625" style="334" customWidth="1"/>
    <col min="770" max="770" width="42.85546875" style="334" customWidth="1"/>
    <col min="771" max="771" width="11.5703125" style="334" customWidth="1"/>
    <col min="772" max="772" width="1.85546875" style="334" customWidth="1"/>
    <col min="773" max="773" width="8.85546875" style="334" customWidth="1"/>
    <col min="774" max="774" width="1.85546875" style="334" customWidth="1"/>
    <col min="775" max="777" width="12.5703125" style="334" customWidth="1"/>
    <col min="778" max="778" width="5.5703125" style="334" customWidth="1"/>
    <col min="779" max="779" width="10.7109375" style="334" customWidth="1"/>
    <col min="780" max="780" width="36.5703125" style="334" customWidth="1"/>
    <col min="781" max="781" width="13.28515625" style="334" customWidth="1"/>
    <col min="782" max="1024" width="9.140625" style="334"/>
    <col min="1025" max="1025" width="9.140625" style="334" customWidth="1"/>
    <col min="1026" max="1026" width="42.85546875" style="334" customWidth="1"/>
    <col min="1027" max="1027" width="11.5703125" style="334" customWidth="1"/>
    <col min="1028" max="1028" width="1.85546875" style="334" customWidth="1"/>
    <col min="1029" max="1029" width="8.85546875" style="334" customWidth="1"/>
    <col min="1030" max="1030" width="1.85546875" style="334" customWidth="1"/>
    <col min="1031" max="1033" width="12.5703125" style="334" customWidth="1"/>
    <col min="1034" max="1034" width="5.5703125" style="334" customWidth="1"/>
    <col min="1035" max="1035" width="10.7109375" style="334" customWidth="1"/>
    <col min="1036" max="1036" width="36.5703125" style="334" customWidth="1"/>
    <col min="1037" max="1037" width="13.28515625" style="334" customWidth="1"/>
    <col min="1038" max="1280" width="9.140625" style="334"/>
    <col min="1281" max="1281" width="9.140625" style="334" customWidth="1"/>
    <col min="1282" max="1282" width="42.85546875" style="334" customWidth="1"/>
    <col min="1283" max="1283" width="11.5703125" style="334" customWidth="1"/>
    <col min="1284" max="1284" width="1.85546875" style="334" customWidth="1"/>
    <col min="1285" max="1285" width="8.85546875" style="334" customWidth="1"/>
    <col min="1286" max="1286" width="1.85546875" style="334" customWidth="1"/>
    <col min="1287" max="1289" width="12.5703125" style="334" customWidth="1"/>
    <col min="1290" max="1290" width="5.5703125" style="334" customWidth="1"/>
    <col min="1291" max="1291" width="10.7109375" style="334" customWidth="1"/>
    <col min="1292" max="1292" width="36.5703125" style="334" customWidth="1"/>
    <col min="1293" max="1293" width="13.28515625" style="334" customWidth="1"/>
    <col min="1294" max="1536" width="9.140625" style="334"/>
    <col min="1537" max="1537" width="9.140625" style="334" customWidth="1"/>
    <col min="1538" max="1538" width="42.85546875" style="334" customWidth="1"/>
    <col min="1539" max="1539" width="11.5703125" style="334" customWidth="1"/>
    <col min="1540" max="1540" width="1.85546875" style="334" customWidth="1"/>
    <col min="1541" max="1541" width="8.85546875" style="334" customWidth="1"/>
    <col min="1542" max="1542" width="1.85546875" style="334" customWidth="1"/>
    <col min="1543" max="1545" width="12.5703125" style="334" customWidth="1"/>
    <col min="1546" max="1546" width="5.5703125" style="334" customWidth="1"/>
    <col min="1547" max="1547" width="10.7109375" style="334" customWidth="1"/>
    <col min="1548" max="1548" width="36.5703125" style="334" customWidth="1"/>
    <col min="1549" max="1549" width="13.28515625" style="334" customWidth="1"/>
    <col min="1550" max="1792" width="9.140625" style="334"/>
    <col min="1793" max="1793" width="9.140625" style="334" customWidth="1"/>
    <col min="1794" max="1794" width="42.85546875" style="334" customWidth="1"/>
    <col min="1795" max="1795" width="11.5703125" style="334" customWidth="1"/>
    <col min="1796" max="1796" width="1.85546875" style="334" customWidth="1"/>
    <col min="1797" max="1797" width="8.85546875" style="334" customWidth="1"/>
    <col min="1798" max="1798" width="1.85546875" style="334" customWidth="1"/>
    <col min="1799" max="1801" width="12.5703125" style="334" customWidth="1"/>
    <col min="1802" max="1802" width="5.5703125" style="334" customWidth="1"/>
    <col min="1803" max="1803" width="10.7109375" style="334" customWidth="1"/>
    <col min="1804" max="1804" width="36.5703125" style="334" customWidth="1"/>
    <col min="1805" max="1805" width="13.28515625" style="334" customWidth="1"/>
    <col min="1806" max="2048" width="9.140625" style="334"/>
    <col min="2049" max="2049" width="9.140625" style="334" customWidth="1"/>
    <col min="2050" max="2050" width="42.85546875" style="334" customWidth="1"/>
    <col min="2051" max="2051" width="11.5703125" style="334" customWidth="1"/>
    <col min="2052" max="2052" width="1.85546875" style="334" customWidth="1"/>
    <col min="2053" max="2053" width="8.85546875" style="334" customWidth="1"/>
    <col min="2054" max="2054" width="1.85546875" style="334" customWidth="1"/>
    <col min="2055" max="2057" width="12.5703125" style="334" customWidth="1"/>
    <col min="2058" max="2058" width="5.5703125" style="334" customWidth="1"/>
    <col min="2059" max="2059" width="10.7109375" style="334" customWidth="1"/>
    <col min="2060" max="2060" width="36.5703125" style="334" customWidth="1"/>
    <col min="2061" max="2061" width="13.28515625" style="334" customWidth="1"/>
    <col min="2062" max="2304" width="9.140625" style="334"/>
    <col min="2305" max="2305" width="9.140625" style="334" customWidth="1"/>
    <col min="2306" max="2306" width="42.85546875" style="334" customWidth="1"/>
    <col min="2307" max="2307" width="11.5703125" style="334" customWidth="1"/>
    <col min="2308" max="2308" width="1.85546875" style="334" customWidth="1"/>
    <col min="2309" max="2309" width="8.85546875" style="334" customWidth="1"/>
    <col min="2310" max="2310" width="1.85546875" style="334" customWidth="1"/>
    <col min="2311" max="2313" width="12.5703125" style="334" customWidth="1"/>
    <col min="2314" max="2314" width="5.5703125" style="334" customWidth="1"/>
    <col min="2315" max="2315" width="10.7109375" style="334" customWidth="1"/>
    <col min="2316" max="2316" width="36.5703125" style="334" customWidth="1"/>
    <col min="2317" max="2317" width="13.28515625" style="334" customWidth="1"/>
    <col min="2318" max="2560" width="9.140625" style="334"/>
    <col min="2561" max="2561" width="9.140625" style="334" customWidth="1"/>
    <col min="2562" max="2562" width="42.85546875" style="334" customWidth="1"/>
    <col min="2563" max="2563" width="11.5703125" style="334" customWidth="1"/>
    <col min="2564" max="2564" width="1.85546875" style="334" customWidth="1"/>
    <col min="2565" max="2565" width="8.85546875" style="334" customWidth="1"/>
    <col min="2566" max="2566" width="1.85546875" style="334" customWidth="1"/>
    <col min="2567" max="2569" width="12.5703125" style="334" customWidth="1"/>
    <col min="2570" max="2570" width="5.5703125" style="334" customWidth="1"/>
    <col min="2571" max="2571" width="10.7109375" style="334" customWidth="1"/>
    <col min="2572" max="2572" width="36.5703125" style="334" customWidth="1"/>
    <col min="2573" max="2573" width="13.28515625" style="334" customWidth="1"/>
    <col min="2574" max="2816" width="9.140625" style="334"/>
    <col min="2817" max="2817" width="9.140625" style="334" customWidth="1"/>
    <col min="2818" max="2818" width="42.85546875" style="334" customWidth="1"/>
    <col min="2819" max="2819" width="11.5703125" style="334" customWidth="1"/>
    <col min="2820" max="2820" width="1.85546875" style="334" customWidth="1"/>
    <col min="2821" max="2821" width="8.85546875" style="334" customWidth="1"/>
    <col min="2822" max="2822" width="1.85546875" style="334" customWidth="1"/>
    <col min="2823" max="2825" width="12.5703125" style="334" customWidth="1"/>
    <col min="2826" max="2826" width="5.5703125" style="334" customWidth="1"/>
    <col min="2827" max="2827" width="10.7109375" style="334" customWidth="1"/>
    <col min="2828" max="2828" width="36.5703125" style="334" customWidth="1"/>
    <col min="2829" max="2829" width="13.28515625" style="334" customWidth="1"/>
    <col min="2830" max="3072" width="9.140625" style="334"/>
    <col min="3073" max="3073" width="9.140625" style="334" customWidth="1"/>
    <col min="3074" max="3074" width="42.85546875" style="334" customWidth="1"/>
    <col min="3075" max="3075" width="11.5703125" style="334" customWidth="1"/>
    <col min="3076" max="3076" width="1.85546875" style="334" customWidth="1"/>
    <col min="3077" max="3077" width="8.85546875" style="334" customWidth="1"/>
    <col min="3078" max="3078" width="1.85546875" style="334" customWidth="1"/>
    <col min="3079" max="3081" width="12.5703125" style="334" customWidth="1"/>
    <col min="3082" max="3082" width="5.5703125" style="334" customWidth="1"/>
    <col min="3083" max="3083" width="10.7109375" style="334" customWidth="1"/>
    <col min="3084" max="3084" width="36.5703125" style="334" customWidth="1"/>
    <col min="3085" max="3085" width="13.28515625" style="334" customWidth="1"/>
    <col min="3086" max="3328" width="9.140625" style="334"/>
    <col min="3329" max="3329" width="9.140625" style="334" customWidth="1"/>
    <col min="3330" max="3330" width="42.85546875" style="334" customWidth="1"/>
    <col min="3331" max="3331" width="11.5703125" style="334" customWidth="1"/>
    <col min="3332" max="3332" width="1.85546875" style="334" customWidth="1"/>
    <col min="3333" max="3333" width="8.85546875" style="334" customWidth="1"/>
    <col min="3334" max="3334" width="1.85546875" style="334" customWidth="1"/>
    <col min="3335" max="3337" width="12.5703125" style="334" customWidth="1"/>
    <col min="3338" max="3338" width="5.5703125" style="334" customWidth="1"/>
    <col min="3339" max="3339" width="10.7109375" style="334" customWidth="1"/>
    <col min="3340" max="3340" width="36.5703125" style="334" customWidth="1"/>
    <col min="3341" max="3341" width="13.28515625" style="334" customWidth="1"/>
    <col min="3342" max="3584" width="9.140625" style="334"/>
    <col min="3585" max="3585" width="9.140625" style="334" customWidth="1"/>
    <col min="3586" max="3586" width="42.85546875" style="334" customWidth="1"/>
    <col min="3587" max="3587" width="11.5703125" style="334" customWidth="1"/>
    <col min="3588" max="3588" width="1.85546875" style="334" customWidth="1"/>
    <col min="3589" max="3589" width="8.85546875" style="334" customWidth="1"/>
    <col min="3590" max="3590" width="1.85546875" style="334" customWidth="1"/>
    <col min="3591" max="3593" width="12.5703125" style="334" customWidth="1"/>
    <col min="3594" max="3594" width="5.5703125" style="334" customWidth="1"/>
    <col min="3595" max="3595" width="10.7109375" style="334" customWidth="1"/>
    <col min="3596" max="3596" width="36.5703125" style="334" customWidth="1"/>
    <col min="3597" max="3597" width="13.28515625" style="334" customWidth="1"/>
    <col min="3598" max="3840" width="9.140625" style="334"/>
    <col min="3841" max="3841" width="9.140625" style="334" customWidth="1"/>
    <col min="3842" max="3842" width="42.85546875" style="334" customWidth="1"/>
    <col min="3843" max="3843" width="11.5703125" style="334" customWidth="1"/>
    <col min="3844" max="3844" width="1.85546875" style="334" customWidth="1"/>
    <col min="3845" max="3845" width="8.85546875" style="334" customWidth="1"/>
    <col min="3846" max="3846" width="1.85546875" style="334" customWidth="1"/>
    <col min="3847" max="3849" width="12.5703125" style="334" customWidth="1"/>
    <col min="3850" max="3850" width="5.5703125" style="334" customWidth="1"/>
    <col min="3851" max="3851" width="10.7109375" style="334" customWidth="1"/>
    <col min="3852" max="3852" width="36.5703125" style="334" customWidth="1"/>
    <col min="3853" max="3853" width="13.28515625" style="334" customWidth="1"/>
    <col min="3854" max="4096" width="9.140625" style="334"/>
    <col min="4097" max="4097" width="9.140625" style="334" customWidth="1"/>
    <col min="4098" max="4098" width="42.85546875" style="334" customWidth="1"/>
    <col min="4099" max="4099" width="11.5703125" style="334" customWidth="1"/>
    <col min="4100" max="4100" width="1.85546875" style="334" customWidth="1"/>
    <col min="4101" max="4101" width="8.85546875" style="334" customWidth="1"/>
    <col min="4102" max="4102" width="1.85546875" style="334" customWidth="1"/>
    <col min="4103" max="4105" width="12.5703125" style="334" customWidth="1"/>
    <col min="4106" max="4106" width="5.5703125" style="334" customWidth="1"/>
    <col min="4107" max="4107" width="10.7109375" style="334" customWidth="1"/>
    <col min="4108" max="4108" width="36.5703125" style="334" customWidth="1"/>
    <col min="4109" max="4109" width="13.28515625" style="334" customWidth="1"/>
    <col min="4110" max="4352" width="9.140625" style="334"/>
    <col min="4353" max="4353" width="9.140625" style="334" customWidth="1"/>
    <col min="4354" max="4354" width="42.85546875" style="334" customWidth="1"/>
    <col min="4355" max="4355" width="11.5703125" style="334" customWidth="1"/>
    <col min="4356" max="4356" width="1.85546875" style="334" customWidth="1"/>
    <col min="4357" max="4357" width="8.85546875" style="334" customWidth="1"/>
    <col min="4358" max="4358" width="1.85546875" style="334" customWidth="1"/>
    <col min="4359" max="4361" width="12.5703125" style="334" customWidth="1"/>
    <col min="4362" max="4362" width="5.5703125" style="334" customWidth="1"/>
    <col min="4363" max="4363" width="10.7109375" style="334" customWidth="1"/>
    <col min="4364" max="4364" width="36.5703125" style="334" customWidth="1"/>
    <col min="4365" max="4365" width="13.28515625" style="334" customWidth="1"/>
    <col min="4366" max="4608" width="9.140625" style="334"/>
    <col min="4609" max="4609" width="9.140625" style="334" customWidth="1"/>
    <col min="4610" max="4610" width="42.85546875" style="334" customWidth="1"/>
    <col min="4611" max="4611" width="11.5703125" style="334" customWidth="1"/>
    <col min="4612" max="4612" width="1.85546875" style="334" customWidth="1"/>
    <col min="4613" max="4613" width="8.85546875" style="334" customWidth="1"/>
    <col min="4614" max="4614" width="1.85546875" style="334" customWidth="1"/>
    <col min="4615" max="4617" width="12.5703125" style="334" customWidth="1"/>
    <col min="4618" max="4618" width="5.5703125" style="334" customWidth="1"/>
    <col min="4619" max="4619" width="10.7109375" style="334" customWidth="1"/>
    <col min="4620" max="4620" width="36.5703125" style="334" customWidth="1"/>
    <col min="4621" max="4621" width="13.28515625" style="334" customWidth="1"/>
    <col min="4622" max="4864" width="9.140625" style="334"/>
    <col min="4865" max="4865" width="9.140625" style="334" customWidth="1"/>
    <col min="4866" max="4866" width="42.85546875" style="334" customWidth="1"/>
    <col min="4867" max="4867" width="11.5703125" style="334" customWidth="1"/>
    <col min="4868" max="4868" width="1.85546875" style="334" customWidth="1"/>
    <col min="4869" max="4869" width="8.85546875" style="334" customWidth="1"/>
    <col min="4870" max="4870" width="1.85546875" style="334" customWidth="1"/>
    <col min="4871" max="4873" width="12.5703125" style="334" customWidth="1"/>
    <col min="4874" max="4874" width="5.5703125" style="334" customWidth="1"/>
    <col min="4875" max="4875" width="10.7109375" style="334" customWidth="1"/>
    <col min="4876" max="4876" width="36.5703125" style="334" customWidth="1"/>
    <col min="4877" max="4877" width="13.28515625" style="334" customWidth="1"/>
    <col min="4878" max="5120" width="9.140625" style="334"/>
    <col min="5121" max="5121" width="9.140625" style="334" customWidth="1"/>
    <col min="5122" max="5122" width="42.85546875" style="334" customWidth="1"/>
    <col min="5123" max="5123" width="11.5703125" style="334" customWidth="1"/>
    <col min="5124" max="5124" width="1.85546875" style="334" customWidth="1"/>
    <col min="5125" max="5125" width="8.85546875" style="334" customWidth="1"/>
    <col min="5126" max="5126" width="1.85546875" style="334" customWidth="1"/>
    <col min="5127" max="5129" width="12.5703125" style="334" customWidth="1"/>
    <col min="5130" max="5130" width="5.5703125" style="334" customWidth="1"/>
    <col min="5131" max="5131" width="10.7109375" style="334" customWidth="1"/>
    <col min="5132" max="5132" width="36.5703125" style="334" customWidth="1"/>
    <col min="5133" max="5133" width="13.28515625" style="334" customWidth="1"/>
    <col min="5134" max="5376" width="9.140625" style="334"/>
    <col min="5377" max="5377" width="9.140625" style="334" customWidth="1"/>
    <col min="5378" max="5378" width="42.85546875" style="334" customWidth="1"/>
    <col min="5379" max="5379" width="11.5703125" style="334" customWidth="1"/>
    <col min="5380" max="5380" width="1.85546875" style="334" customWidth="1"/>
    <col min="5381" max="5381" width="8.85546875" style="334" customWidth="1"/>
    <col min="5382" max="5382" width="1.85546875" style="334" customWidth="1"/>
    <col min="5383" max="5385" width="12.5703125" style="334" customWidth="1"/>
    <col min="5386" max="5386" width="5.5703125" style="334" customWidth="1"/>
    <col min="5387" max="5387" width="10.7109375" style="334" customWidth="1"/>
    <col min="5388" max="5388" width="36.5703125" style="334" customWidth="1"/>
    <col min="5389" max="5389" width="13.28515625" style="334" customWidth="1"/>
    <col min="5390" max="5632" width="9.140625" style="334"/>
    <col min="5633" max="5633" width="9.140625" style="334" customWidth="1"/>
    <col min="5634" max="5634" width="42.85546875" style="334" customWidth="1"/>
    <col min="5635" max="5635" width="11.5703125" style="334" customWidth="1"/>
    <col min="5636" max="5636" width="1.85546875" style="334" customWidth="1"/>
    <col min="5637" max="5637" width="8.85546875" style="334" customWidth="1"/>
    <col min="5638" max="5638" width="1.85546875" style="334" customWidth="1"/>
    <col min="5639" max="5641" width="12.5703125" style="334" customWidth="1"/>
    <col min="5642" max="5642" width="5.5703125" style="334" customWidth="1"/>
    <col min="5643" max="5643" width="10.7109375" style="334" customWidth="1"/>
    <col min="5644" max="5644" width="36.5703125" style="334" customWidth="1"/>
    <col min="5645" max="5645" width="13.28515625" style="334" customWidth="1"/>
    <col min="5646" max="5888" width="9.140625" style="334"/>
    <col min="5889" max="5889" width="9.140625" style="334" customWidth="1"/>
    <col min="5890" max="5890" width="42.85546875" style="334" customWidth="1"/>
    <col min="5891" max="5891" width="11.5703125" style="334" customWidth="1"/>
    <col min="5892" max="5892" width="1.85546875" style="334" customWidth="1"/>
    <col min="5893" max="5893" width="8.85546875" style="334" customWidth="1"/>
    <col min="5894" max="5894" width="1.85546875" style="334" customWidth="1"/>
    <col min="5895" max="5897" width="12.5703125" style="334" customWidth="1"/>
    <col min="5898" max="5898" width="5.5703125" style="334" customWidth="1"/>
    <col min="5899" max="5899" width="10.7109375" style="334" customWidth="1"/>
    <col min="5900" max="5900" width="36.5703125" style="334" customWidth="1"/>
    <col min="5901" max="5901" width="13.28515625" style="334" customWidth="1"/>
    <col min="5902" max="6144" width="9.140625" style="334"/>
    <col min="6145" max="6145" width="9.140625" style="334" customWidth="1"/>
    <col min="6146" max="6146" width="42.85546875" style="334" customWidth="1"/>
    <col min="6147" max="6147" width="11.5703125" style="334" customWidth="1"/>
    <col min="6148" max="6148" width="1.85546875" style="334" customWidth="1"/>
    <col min="6149" max="6149" width="8.85546875" style="334" customWidth="1"/>
    <col min="6150" max="6150" width="1.85546875" style="334" customWidth="1"/>
    <col min="6151" max="6153" width="12.5703125" style="334" customWidth="1"/>
    <col min="6154" max="6154" width="5.5703125" style="334" customWidth="1"/>
    <col min="6155" max="6155" width="10.7109375" style="334" customWidth="1"/>
    <col min="6156" max="6156" width="36.5703125" style="334" customWidth="1"/>
    <col min="6157" max="6157" width="13.28515625" style="334" customWidth="1"/>
    <col min="6158" max="6400" width="9.140625" style="334"/>
    <col min="6401" max="6401" width="9.140625" style="334" customWidth="1"/>
    <col min="6402" max="6402" width="42.85546875" style="334" customWidth="1"/>
    <col min="6403" max="6403" width="11.5703125" style="334" customWidth="1"/>
    <col min="6404" max="6404" width="1.85546875" style="334" customWidth="1"/>
    <col min="6405" max="6405" width="8.85546875" style="334" customWidth="1"/>
    <col min="6406" max="6406" width="1.85546875" style="334" customWidth="1"/>
    <col min="6407" max="6409" width="12.5703125" style="334" customWidth="1"/>
    <col min="6410" max="6410" width="5.5703125" style="334" customWidth="1"/>
    <col min="6411" max="6411" width="10.7109375" style="334" customWidth="1"/>
    <col min="6412" max="6412" width="36.5703125" style="334" customWidth="1"/>
    <col min="6413" max="6413" width="13.28515625" style="334" customWidth="1"/>
    <col min="6414" max="6656" width="9.140625" style="334"/>
    <col min="6657" max="6657" width="9.140625" style="334" customWidth="1"/>
    <col min="6658" max="6658" width="42.85546875" style="334" customWidth="1"/>
    <col min="6659" max="6659" width="11.5703125" style="334" customWidth="1"/>
    <col min="6660" max="6660" width="1.85546875" style="334" customWidth="1"/>
    <col min="6661" max="6661" width="8.85546875" style="334" customWidth="1"/>
    <col min="6662" max="6662" width="1.85546875" style="334" customWidth="1"/>
    <col min="6663" max="6665" width="12.5703125" style="334" customWidth="1"/>
    <col min="6666" max="6666" width="5.5703125" style="334" customWidth="1"/>
    <col min="6667" max="6667" width="10.7109375" style="334" customWidth="1"/>
    <col min="6668" max="6668" width="36.5703125" style="334" customWidth="1"/>
    <col min="6669" max="6669" width="13.28515625" style="334" customWidth="1"/>
    <col min="6670" max="6912" width="9.140625" style="334"/>
    <col min="6913" max="6913" width="9.140625" style="334" customWidth="1"/>
    <col min="6914" max="6914" width="42.85546875" style="334" customWidth="1"/>
    <col min="6915" max="6915" width="11.5703125" style="334" customWidth="1"/>
    <col min="6916" max="6916" width="1.85546875" style="334" customWidth="1"/>
    <col min="6917" max="6917" width="8.85546875" style="334" customWidth="1"/>
    <col min="6918" max="6918" width="1.85546875" style="334" customWidth="1"/>
    <col min="6919" max="6921" width="12.5703125" style="334" customWidth="1"/>
    <col min="6922" max="6922" width="5.5703125" style="334" customWidth="1"/>
    <col min="6923" max="6923" width="10.7109375" style="334" customWidth="1"/>
    <col min="6924" max="6924" width="36.5703125" style="334" customWidth="1"/>
    <col min="6925" max="6925" width="13.28515625" style="334" customWidth="1"/>
    <col min="6926" max="7168" width="9.140625" style="334"/>
    <col min="7169" max="7169" width="9.140625" style="334" customWidth="1"/>
    <col min="7170" max="7170" width="42.85546875" style="334" customWidth="1"/>
    <col min="7171" max="7171" width="11.5703125" style="334" customWidth="1"/>
    <col min="7172" max="7172" width="1.85546875" style="334" customWidth="1"/>
    <col min="7173" max="7173" width="8.85546875" style="334" customWidth="1"/>
    <col min="7174" max="7174" width="1.85546875" style="334" customWidth="1"/>
    <col min="7175" max="7177" width="12.5703125" style="334" customWidth="1"/>
    <col min="7178" max="7178" width="5.5703125" style="334" customWidth="1"/>
    <col min="7179" max="7179" width="10.7109375" style="334" customWidth="1"/>
    <col min="7180" max="7180" width="36.5703125" style="334" customWidth="1"/>
    <col min="7181" max="7181" width="13.28515625" style="334" customWidth="1"/>
    <col min="7182" max="7424" width="9.140625" style="334"/>
    <col min="7425" max="7425" width="9.140625" style="334" customWidth="1"/>
    <col min="7426" max="7426" width="42.85546875" style="334" customWidth="1"/>
    <col min="7427" max="7427" width="11.5703125" style="334" customWidth="1"/>
    <col min="7428" max="7428" width="1.85546875" style="334" customWidth="1"/>
    <col min="7429" max="7429" width="8.85546875" style="334" customWidth="1"/>
    <col min="7430" max="7430" width="1.85546875" style="334" customWidth="1"/>
    <col min="7431" max="7433" width="12.5703125" style="334" customWidth="1"/>
    <col min="7434" max="7434" width="5.5703125" style="334" customWidth="1"/>
    <col min="7435" max="7435" width="10.7109375" style="334" customWidth="1"/>
    <col min="7436" max="7436" width="36.5703125" style="334" customWidth="1"/>
    <col min="7437" max="7437" width="13.28515625" style="334" customWidth="1"/>
    <col min="7438" max="7680" width="9.140625" style="334"/>
    <col min="7681" max="7681" width="9.140625" style="334" customWidth="1"/>
    <col min="7682" max="7682" width="42.85546875" style="334" customWidth="1"/>
    <col min="7683" max="7683" width="11.5703125" style="334" customWidth="1"/>
    <col min="7684" max="7684" width="1.85546875" style="334" customWidth="1"/>
    <col min="7685" max="7685" width="8.85546875" style="334" customWidth="1"/>
    <col min="7686" max="7686" width="1.85546875" style="334" customWidth="1"/>
    <col min="7687" max="7689" width="12.5703125" style="334" customWidth="1"/>
    <col min="7690" max="7690" width="5.5703125" style="334" customWidth="1"/>
    <col min="7691" max="7691" width="10.7109375" style="334" customWidth="1"/>
    <col min="7692" max="7692" width="36.5703125" style="334" customWidth="1"/>
    <col min="7693" max="7693" width="13.28515625" style="334" customWidth="1"/>
    <col min="7694" max="7936" width="9.140625" style="334"/>
    <col min="7937" max="7937" width="9.140625" style="334" customWidth="1"/>
    <col min="7938" max="7938" width="42.85546875" style="334" customWidth="1"/>
    <col min="7939" max="7939" width="11.5703125" style="334" customWidth="1"/>
    <col min="7940" max="7940" width="1.85546875" style="334" customWidth="1"/>
    <col min="7941" max="7941" width="8.85546875" style="334" customWidth="1"/>
    <col min="7942" max="7942" width="1.85546875" style="334" customWidth="1"/>
    <col min="7943" max="7945" width="12.5703125" style="334" customWidth="1"/>
    <col min="7946" max="7946" width="5.5703125" style="334" customWidth="1"/>
    <col min="7947" max="7947" width="10.7109375" style="334" customWidth="1"/>
    <col min="7948" max="7948" width="36.5703125" style="334" customWidth="1"/>
    <col min="7949" max="7949" width="13.28515625" style="334" customWidth="1"/>
    <col min="7950" max="8192" width="9.140625" style="334"/>
    <col min="8193" max="8193" width="9.140625" style="334" customWidth="1"/>
    <col min="8194" max="8194" width="42.85546875" style="334" customWidth="1"/>
    <col min="8195" max="8195" width="11.5703125" style="334" customWidth="1"/>
    <col min="8196" max="8196" width="1.85546875" style="334" customWidth="1"/>
    <col min="8197" max="8197" width="8.85546875" style="334" customWidth="1"/>
    <col min="8198" max="8198" width="1.85546875" style="334" customWidth="1"/>
    <col min="8199" max="8201" width="12.5703125" style="334" customWidth="1"/>
    <col min="8202" max="8202" width="5.5703125" style="334" customWidth="1"/>
    <col min="8203" max="8203" width="10.7109375" style="334" customWidth="1"/>
    <col min="8204" max="8204" width="36.5703125" style="334" customWidth="1"/>
    <col min="8205" max="8205" width="13.28515625" style="334" customWidth="1"/>
    <col min="8206" max="8448" width="9.140625" style="334"/>
    <col min="8449" max="8449" width="9.140625" style="334" customWidth="1"/>
    <col min="8450" max="8450" width="42.85546875" style="334" customWidth="1"/>
    <col min="8451" max="8451" width="11.5703125" style="334" customWidth="1"/>
    <col min="8452" max="8452" width="1.85546875" style="334" customWidth="1"/>
    <col min="8453" max="8453" width="8.85546875" style="334" customWidth="1"/>
    <col min="8454" max="8454" width="1.85546875" style="334" customWidth="1"/>
    <col min="8455" max="8457" width="12.5703125" style="334" customWidth="1"/>
    <col min="8458" max="8458" width="5.5703125" style="334" customWidth="1"/>
    <col min="8459" max="8459" width="10.7109375" style="334" customWidth="1"/>
    <col min="8460" max="8460" width="36.5703125" style="334" customWidth="1"/>
    <col min="8461" max="8461" width="13.28515625" style="334" customWidth="1"/>
    <col min="8462" max="8704" width="9.140625" style="334"/>
    <col min="8705" max="8705" width="9.140625" style="334" customWidth="1"/>
    <col min="8706" max="8706" width="42.85546875" style="334" customWidth="1"/>
    <col min="8707" max="8707" width="11.5703125" style="334" customWidth="1"/>
    <col min="8708" max="8708" width="1.85546875" style="334" customWidth="1"/>
    <col min="8709" max="8709" width="8.85546875" style="334" customWidth="1"/>
    <col min="8710" max="8710" width="1.85546875" style="334" customWidth="1"/>
    <col min="8711" max="8713" width="12.5703125" style="334" customWidth="1"/>
    <col min="8714" max="8714" width="5.5703125" style="334" customWidth="1"/>
    <col min="8715" max="8715" width="10.7109375" style="334" customWidth="1"/>
    <col min="8716" max="8716" width="36.5703125" style="334" customWidth="1"/>
    <col min="8717" max="8717" width="13.28515625" style="334" customWidth="1"/>
    <col min="8718" max="8960" width="9.140625" style="334"/>
    <col min="8961" max="8961" width="9.140625" style="334" customWidth="1"/>
    <col min="8962" max="8962" width="42.85546875" style="334" customWidth="1"/>
    <col min="8963" max="8963" width="11.5703125" style="334" customWidth="1"/>
    <col min="8964" max="8964" width="1.85546875" style="334" customWidth="1"/>
    <col min="8965" max="8965" width="8.85546875" style="334" customWidth="1"/>
    <col min="8966" max="8966" width="1.85546875" style="334" customWidth="1"/>
    <col min="8967" max="8969" width="12.5703125" style="334" customWidth="1"/>
    <col min="8970" max="8970" width="5.5703125" style="334" customWidth="1"/>
    <col min="8971" max="8971" width="10.7109375" style="334" customWidth="1"/>
    <col min="8972" max="8972" width="36.5703125" style="334" customWidth="1"/>
    <col min="8973" max="8973" width="13.28515625" style="334" customWidth="1"/>
    <col min="8974" max="9216" width="9.140625" style="334"/>
    <col min="9217" max="9217" width="9.140625" style="334" customWidth="1"/>
    <col min="9218" max="9218" width="42.85546875" style="334" customWidth="1"/>
    <col min="9219" max="9219" width="11.5703125" style="334" customWidth="1"/>
    <col min="9220" max="9220" width="1.85546875" style="334" customWidth="1"/>
    <col min="9221" max="9221" width="8.85546875" style="334" customWidth="1"/>
    <col min="9222" max="9222" width="1.85546875" style="334" customWidth="1"/>
    <col min="9223" max="9225" width="12.5703125" style="334" customWidth="1"/>
    <col min="9226" max="9226" width="5.5703125" style="334" customWidth="1"/>
    <col min="9227" max="9227" width="10.7109375" style="334" customWidth="1"/>
    <col min="9228" max="9228" width="36.5703125" style="334" customWidth="1"/>
    <col min="9229" max="9229" width="13.28515625" style="334" customWidth="1"/>
    <col min="9230" max="9472" width="9.140625" style="334"/>
    <col min="9473" max="9473" width="9.140625" style="334" customWidth="1"/>
    <col min="9474" max="9474" width="42.85546875" style="334" customWidth="1"/>
    <col min="9475" max="9475" width="11.5703125" style="334" customWidth="1"/>
    <col min="9476" max="9476" width="1.85546875" style="334" customWidth="1"/>
    <col min="9477" max="9477" width="8.85546875" style="334" customWidth="1"/>
    <col min="9478" max="9478" width="1.85546875" style="334" customWidth="1"/>
    <col min="9479" max="9481" width="12.5703125" style="334" customWidth="1"/>
    <col min="9482" max="9482" width="5.5703125" style="334" customWidth="1"/>
    <col min="9483" max="9483" width="10.7109375" style="334" customWidth="1"/>
    <col min="9484" max="9484" width="36.5703125" style="334" customWidth="1"/>
    <col min="9485" max="9485" width="13.28515625" style="334" customWidth="1"/>
    <col min="9486" max="9728" width="9.140625" style="334"/>
    <col min="9729" max="9729" width="9.140625" style="334" customWidth="1"/>
    <col min="9730" max="9730" width="42.85546875" style="334" customWidth="1"/>
    <col min="9731" max="9731" width="11.5703125" style="334" customWidth="1"/>
    <col min="9732" max="9732" width="1.85546875" style="334" customWidth="1"/>
    <col min="9733" max="9733" width="8.85546875" style="334" customWidth="1"/>
    <col min="9734" max="9734" width="1.85546875" style="334" customWidth="1"/>
    <col min="9735" max="9737" width="12.5703125" style="334" customWidth="1"/>
    <col min="9738" max="9738" width="5.5703125" style="334" customWidth="1"/>
    <col min="9739" max="9739" width="10.7109375" style="334" customWidth="1"/>
    <col min="9740" max="9740" width="36.5703125" style="334" customWidth="1"/>
    <col min="9741" max="9741" width="13.28515625" style="334" customWidth="1"/>
    <col min="9742" max="9984" width="9.140625" style="334"/>
    <col min="9985" max="9985" width="9.140625" style="334" customWidth="1"/>
    <col min="9986" max="9986" width="42.85546875" style="334" customWidth="1"/>
    <col min="9987" max="9987" width="11.5703125" style="334" customWidth="1"/>
    <col min="9988" max="9988" width="1.85546875" style="334" customWidth="1"/>
    <col min="9989" max="9989" width="8.85546875" style="334" customWidth="1"/>
    <col min="9990" max="9990" width="1.85546875" style="334" customWidth="1"/>
    <col min="9991" max="9993" width="12.5703125" style="334" customWidth="1"/>
    <col min="9994" max="9994" width="5.5703125" style="334" customWidth="1"/>
    <col min="9995" max="9995" width="10.7109375" style="334" customWidth="1"/>
    <col min="9996" max="9996" width="36.5703125" style="334" customWidth="1"/>
    <col min="9997" max="9997" width="13.28515625" style="334" customWidth="1"/>
    <col min="9998" max="10240" width="9.140625" style="334"/>
    <col min="10241" max="10241" width="9.140625" style="334" customWidth="1"/>
    <col min="10242" max="10242" width="42.85546875" style="334" customWidth="1"/>
    <col min="10243" max="10243" width="11.5703125" style="334" customWidth="1"/>
    <col min="10244" max="10244" width="1.85546875" style="334" customWidth="1"/>
    <col min="10245" max="10245" width="8.85546875" style="334" customWidth="1"/>
    <col min="10246" max="10246" width="1.85546875" style="334" customWidth="1"/>
    <col min="10247" max="10249" width="12.5703125" style="334" customWidth="1"/>
    <col min="10250" max="10250" width="5.5703125" style="334" customWidth="1"/>
    <col min="10251" max="10251" width="10.7109375" style="334" customWidth="1"/>
    <col min="10252" max="10252" width="36.5703125" style="334" customWidth="1"/>
    <col min="10253" max="10253" width="13.28515625" style="334" customWidth="1"/>
    <col min="10254" max="10496" width="9.140625" style="334"/>
    <col min="10497" max="10497" width="9.140625" style="334" customWidth="1"/>
    <col min="10498" max="10498" width="42.85546875" style="334" customWidth="1"/>
    <col min="10499" max="10499" width="11.5703125" style="334" customWidth="1"/>
    <col min="10500" max="10500" width="1.85546875" style="334" customWidth="1"/>
    <col min="10501" max="10501" width="8.85546875" style="334" customWidth="1"/>
    <col min="10502" max="10502" width="1.85546875" style="334" customWidth="1"/>
    <col min="10503" max="10505" width="12.5703125" style="334" customWidth="1"/>
    <col min="10506" max="10506" width="5.5703125" style="334" customWidth="1"/>
    <col min="10507" max="10507" width="10.7109375" style="334" customWidth="1"/>
    <col min="10508" max="10508" width="36.5703125" style="334" customWidth="1"/>
    <col min="10509" max="10509" width="13.28515625" style="334" customWidth="1"/>
    <col min="10510" max="10752" width="9.140625" style="334"/>
    <col min="10753" max="10753" width="9.140625" style="334" customWidth="1"/>
    <col min="10754" max="10754" width="42.85546875" style="334" customWidth="1"/>
    <col min="10755" max="10755" width="11.5703125" style="334" customWidth="1"/>
    <col min="10756" max="10756" width="1.85546875" style="334" customWidth="1"/>
    <col min="10757" max="10757" width="8.85546875" style="334" customWidth="1"/>
    <col min="10758" max="10758" width="1.85546875" style="334" customWidth="1"/>
    <col min="10759" max="10761" width="12.5703125" style="334" customWidth="1"/>
    <col min="10762" max="10762" width="5.5703125" style="334" customWidth="1"/>
    <col min="10763" max="10763" width="10.7109375" style="334" customWidth="1"/>
    <col min="10764" max="10764" width="36.5703125" style="334" customWidth="1"/>
    <col min="10765" max="10765" width="13.28515625" style="334" customWidth="1"/>
    <col min="10766" max="11008" width="9.140625" style="334"/>
    <col min="11009" max="11009" width="9.140625" style="334" customWidth="1"/>
    <col min="11010" max="11010" width="42.85546875" style="334" customWidth="1"/>
    <col min="11011" max="11011" width="11.5703125" style="334" customWidth="1"/>
    <col min="11012" max="11012" width="1.85546875" style="334" customWidth="1"/>
    <col min="11013" max="11013" width="8.85546875" style="334" customWidth="1"/>
    <col min="11014" max="11014" width="1.85546875" style="334" customWidth="1"/>
    <col min="11015" max="11017" width="12.5703125" style="334" customWidth="1"/>
    <col min="11018" max="11018" width="5.5703125" style="334" customWidth="1"/>
    <col min="11019" max="11019" width="10.7109375" style="334" customWidth="1"/>
    <col min="11020" max="11020" width="36.5703125" style="334" customWidth="1"/>
    <col min="11021" max="11021" width="13.28515625" style="334" customWidth="1"/>
    <col min="11022" max="11264" width="9.140625" style="334"/>
    <col min="11265" max="11265" width="9.140625" style="334" customWidth="1"/>
    <col min="11266" max="11266" width="42.85546875" style="334" customWidth="1"/>
    <col min="11267" max="11267" width="11.5703125" style="334" customWidth="1"/>
    <col min="11268" max="11268" width="1.85546875" style="334" customWidth="1"/>
    <col min="11269" max="11269" width="8.85546875" style="334" customWidth="1"/>
    <col min="11270" max="11270" width="1.85546875" style="334" customWidth="1"/>
    <col min="11271" max="11273" width="12.5703125" style="334" customWidth="1"/>
    <col min="11274" max="11274" width="5.5703125" style="334" customWidth="1"/>
    <col min="11275" max="11275" width="10.7109375" style="334" customWidth="1"/>
    <col min="11276" max="11276" width="36.5703125" style="334" customWidth="1"/>
    <col min="11277" max="11277" width="13.28515625" style="334" customWidth="1"/>
    <col min="11278" max="11520" width="9.140625" style="334"/>
    <col min="11521" max="11521" width="9.140625" style="334" customWidth="1"/>
    <col min="11522" max="11522" width="42.85546875" style="334" customWidth="1"/>
    <col min="11523" max="11523" width="11.5703125" style="334" customWidth="1"/>
    <col min="11524" max="11524" width="1.85546875" style="334" customWidth="1"/>
    <col min="11525" max="11525" width="8.85546875" style="334" customWidth="1"/>
    <col min="11526" max="11526" width="1.85546875" style="334" customWidth="1"/>
    <col min="11527" max="11529" width="12.5703125" style="334" customWidth="1"/>
    <col min="11530" max="11530" width="5.5703125" style="334" customWidth="1"/>
    <col min="11531" max="11531" width="10.7109375" style="334" customWidth="1"/>
    <col min="11532" max="11532" width="36.5703125" style="334" customWidth="1"/>
    <col min="11533" max="11533" width="13.28515625" style="334" customWidth="1"/>
    <col min="11534" max="11776" width="9.140625" style="334"/>
    <col min="11777" max="11777" width="9.140625" style="334" customWidth="1"/>
    <col min="11778" max="11778" width="42.85546875" style="334" customWidth="1"/>
    <col min="11779" max="11779" width="11.5703125" style="334" customWidth="1"/>
    <col min="11780" max="11780" width="1.85546875" style="334" customWidth="1"/>
    <col min="11781" max="11781" width="8.85546875" style="334" customWidth="1"/>
    <col min="11782" max="11782" width="1.85546875" style="334" customWidth="1"/>
    <col min="11783" max="11785" width="12.5703125" style="334" customWidth="1"/>
    <col min="11786" max="11786" width="5.5703125" style="334" customWidth="1"/>
    <col min="11787" max="11787" width="10.7109375" style="334" customWidth="1"/>
    <col min="11788" max="11788" width="36.5703125" style="334" customWidth="1"/>
    <col min="11789" max="11789" width="13.28515625" style="334" customWidth="1"/>
    <col min="11790" max="12032" width="9.140625" style="334"/>
    <col min="12033" max="12033" width="9.140625" style="334" customWidth="1"/>
    <col min="12034" max="12034" width="42.85546875" style="334" customWidth="1"/>
    <col min="12035" max="12035" width="11.5703125" style="334" customWidth="1"/>
    <col min="12036" max="12036" width="1.85546875" style="334" customWidth="1"/>
    <col min="12037" max="12037" width="8.85546875" style="334" customWidth="1"/>
    <col min="12038" max="12038" width="1.85546875" style="334" customWidth="1"/>
    <col min="12039" max="12041" width="12.5703125" style="334" customWidth="1"/>
    <col min="12042" max="12042" width="5.5703125" style="334" customWidth="1"/>
    <col min="12043" max="12043" width="10.7109375" style="334" customWidth="1"/>
    <col min="12044" max="12044" width="36.5703125" style="334" customWidth="1"/>
    <col min="12045" max="12045" width="13.28515625" style="334" customWidth="1"/>
    <col min="12046" max="12288" width="9.140625" style="334"/>
    <col min="12289" max="12289" width="9.140625" style="334" customWidth="1"/>
    <col min="12290" max="12290" width="42.85546875" style="334" customWidth="1"/>
    <col min="12291" max="12291" width="11.5703125" style="334" customWidth="1"/>
    <col min="12292" max="12292" width="1.85546875" style="334" customWidth="1"/>
    <col min="12293" max="12293" width="8.85546875" style="334" customWidth="1"/>
    <col min="12294" max="12294" width="1.85546875" style="334" customWidth="1"/>
    <col min="12295" max="12297" width="12.5703125" style="334" customWidth="1"/>
    <col min="12298" max="12298" width="5.5703125" style="334" customWidth="1"/>
    <col min="12299" max="12299" width="10.7109375" style="334" customWidth="1"/>
    <col min="12300" max="12300" width="36.5703125" style="334" customWidth="1"/>
    <col min="12301" max="12301" width="13.28515625" style="334" customWidth="1"/>
    <col min="12302" max="12544" width="9.140625" style="334"/>
    <col min="12545" max="12545" width="9.140625" style="334" customWidth="1"/>
    <col min="12546" max="12546" width="42.85546875" style="334" customWidth="1"/>
    <col min="12547" max="12547" width="11.5703125" style="334" customWidth="1"/>
    <col min="12548" max="12548" width="1.85546875" style="334" customWidth="1"/>
    <col min="12549" max="12549" width="8.85546875" style="334" customWidth="1"/>
    <col min="12550" max="12550" width="1.85546875" style="334" customWidth="1"/>
    <col min="12551" max="12553" width="12.5703125" style="334" customWidth="1"/>
    <col min="12554" max="12554" width="5.5703125" style="334" customWidth="1"/>
    <col min="12555" max="12555" width="10.7109375" style="334" customWidth="1"/>
    <col min="12556" max="12556" width="36.5703125" style="334" customWidth="1"/>
    <col min="12557" max="12557" width="13.28515625" style="334" customWidth="1"/>
    <col min="12558" max="12800" width="9.140625" style="334"/>
    <col min="12801" max="12801" width="9.140625" style="334" customWidth="1"/>
    <col min="12802" max="12802" width="42.85546875" style="334" customWidth="1"/>
    <col min="12803" max="12803" width="11.5703125" style="334" customWidth="1"/>
    <col min="12804" max="12804" width="1.85546875" style="334" customWidth="1"/>
    <col min="12805" max="12805" width="8.85546875" style="334" customWidth="1"/>
    <col min="12806" max="12806" width="1.85546875" style="334" customWidth="1"/>
    <col min="12807" max="12809" width="12.5703125" style="334" customWidth="1"/>
    <col min="12810" max="12810" width="5.5703125" style="334" customWidth="1"/>
    <col min="12811" max="12811" width="10.7109375" style="334" customWidth="1"/>
    <col min="12812" max="12812" width="36.5703125" style="334" customWidth="1"/>
    <col min="12813" max="12813" width="13.28515625" style="334" customWidth="1"/>
    <col min="12814" max="13056" width="9.140625" style="334"/>
    <col min="13057" max="13057" width="9.140625" style="334" customWidth="1"/>
    <col min="13058" max="13058" width="42.85546875" style="334" customWidth="1"/>
    <col min="13059" max="13059" width="11.5703125" style="334" customWidth="1"/>
    <col min="13060" max="13060" width="1.85546875" style="334" customWidth="1"/>
    <col min="13061" max="13061" width="8.85546875" style="334" customWidth="1"/>
    <col min="13062" max="13062" width="1.85546875" style="334" customWidth="1"/>
    <col min="13063" max="13065" width="12.5703125" style="334" customWidth="1"/>
    <col min="13066" max="13066" width="5.5703125" style="334" customWidth="1"/>
    <col min="13067" max="13067" width="10.7109375" style="334" customWidth="1"/>
    <col min="13068" max="13068" width="36.5703125" style="334" customWidth="1"/>
    <col min="13069" max="13069" width="13.28515625" style="334" customWidth="1"/>
    <col min="13070" max="13312" width="9.140625" style="334"/>
    <col min="13313" max="13313" width="9.140625" style="334" customWidth="1"/>
    <col min="13314" max="13314" width="42.85546875" style="334" customWidth="1"/>
    <col min="13315" max="13315" width="11.5703125" style="334" customWidth="1"/>
    <col min="13316" max="13316" width="1.85546875" style="334" customWidth="1"/>
    <col min="13317" max="13317" width="8.85546875" style="334" customWidth="1"/>
    <col min="13318" max="13318" width="1.85546875" style="334" customWidth="1"/>
    <col min="13319" max="13321" width="12.5703125" style="334" customWidth="1"/>
    <col min="13322" max="13322" width="5.5703125" style="334" customWidth="1"/>
    <col min="13323" max="13323" width="10.7109375" style="334" customWidth="1"/>
    <col min="13324" max="13324" width="36.5703125" style="334" customWidth="1"/>
    <col min="13325" max="13325" width="13.28515625" style="334" customWidth="1"/>
    <col min="13326" max="13568" width="9.140625" style="334"/>
    <col min="13569" max="13569" width="9.140625" style="334" customWidth="1"/>
    <col min="13570" max="13570" width="42.85546875" style="334" customWidth="1"/>
    <col min="13571" max="13571" width="11.5703125" style="334" customWidth="1"/>
    <col min="13572" max="13572" width="1.85546875" style="334" customWidth="1"/>
    <col min="13573" max="13573" width="8.85546875" style="334" customWidth="1"/>
    <col min="13574" max="13574" width="1.85546875" style="334" customWidth="1"/>
    <col min="13575" max="13577" width="12.5703125" style="334" customWidth="1"/>
    <col min="13578" max="13578" width="5.5703125" style="334" customWidth="1"/>
    <col min="13579" max="13579" width="10.7109375" style="334" customWidth="1"/>
    <col min="13580" max="13580" width="36.5703125" style="334" customWidth="1"/>
    <col min="13581" max="13581" width="13.28515625" style="334" customWidth="1"/>
    <col min="13582" max="13824" width="9.140625" style="334"/>
    <col min="13825" max="13825" width="9.140625" style="334" customWidth="1"/>
    <col min="13826" max="13826" width="42.85546875" style="334" customWidth="1"/>
    <col min="13827" max="13827" width="11.5703125" style="334" customWidth="1"/>
    <col min="13828" max="13828" width="1.85546875" style="334" customWidth="1"/>
    <col min="13829" max="13829" width="8.85546875" style="334" customWidth="1"/>
    <col min="13830" max="13830" width="1.85546875" style="334" customWidth="1"/>
    <col min="13831" max="13833" width="12.5703125" style="334" customWidth="1"/>
    <col min="13834" max="13834" width="5.5703125" style="334" customWidth="1"/>
    <col min="13835" max="13835" width="10.7109375" style="334" customWidth="1"/>
    <col min="13836" max="13836" width="36.5703125" style="334" customWidth="1"/>
    <col min="13837" max="13837" width="13.28515625" style="334" customWidth="1"/>
    <col min="13838" max="14080" width="9.140625" style="334"/>
    <col min="14081" max="14081" width="9.140625" style="334" customWidth="1"/>
    <col min="14082" max="14082" width="42.85546875" style="334" customWidth="1"/>
    <col min="14083" max="14083" width="11.5703125" style="334" customWidth="1"/>
    <col min="14084" max="14084" width="1.85546875" style="334" customWidth="1"/>
    <col min="14085" max="14085" width="8.85546875" style="334" customWidth="1"/>
    <col min="14086" max="14086" width="1.85546875" style="334" customWidth="1"/>
    <col min="14087" max="14089" width="12.5703125" style="334" customWidth="1"/>
    <col min="14090" max="14090" width="5.5703125" style="334" customWidth="1"/>
    <col min="14091" max="14091" width="10.7109375" style="334" customWidth="1"/>
    <col min="14092" max="14092" width="36.5703125" style="334" customWidth="1"/>
    <col min="14093" max="14093" width="13.28515625" style="334" customWidth="1"/>
    <col min="14094" max="14336" width="9.140625" style="334"/>
    <col min="14337" max="14337" width="9.140625" style="334" customWidth="1"/>
    <col min="14338" max="14338" width="42.85546875" style="334" customWidth="1"/>
    <col min="14339" max="14339" width="11.5703125" style="334" customWidth="1"/>
    <col min="14340" max="14340" width="1.85546875" style="334" customWidth="1"/>
    <col min="14341" max="14341" width="8.85546875" style="334" customWidth="1"/>
    <col min="14342" max="14342" width="1.85546875" style="334" customWidth="1"/>
    <col min="14343" max="14345" width="12.5703125" style="334" customWidth="1"/>
    <col min="14346" max="14346" width="5.5703125" style="334" customWidth="1"/>
    <col min="14347" max="14347" width="10.7109375" style="334" customWidth="1"/>
    <col min="14348" max="14348" width="36.5703125" style="334" customWidth="1"/>
    <col min="14349" max="14349" width="13.28515625" style="334" customWidth="1"/>
    <col min="14350" max="14592" width="9.140625" style="334"/>
    <col min="14593" max="14593" width="9.140625" style="334" customWidth="1"/>
    <col min="14594" max="14594" width="42.85546875" style="334" customWidth="1"/>
    <col min="14595" max="14595" width="11.5703125" style="334" customWidth="1"/>
    <col min="14596" max="14596" width="1.85546875" style="334" customWidth="1"/>
    <col min="14597" max="14597" width="8.85546875" style="334" customWidth="1"/>
    <col min="14598" max="14598" width="1.85546875" style="334" customWidth="1"/>
    <col min="14599" max="14601" width="12.5703125" style="334" customWidth="1"/>
    <col min="14602" max="14602" width="5.5703125" style="334" customWidth="1"/>
    <col min="14603" max="14603" width="10.7109375" style="334" customWidth="1"/>
    <col min="14604" max="14604" width="36.5703125" style="334" customWidth="1"/>
    <col min="14605" max="14605" width="13.28515625" style="334" customWidth="1"/>
    <col min="14606" max="14848" width="9.140625" style="334"/>
    <col min="14849" max="14849" width="9.140625" style="334" customWidth="1"/>
    <col min="14850" max="14850" width="42.85546875" style="334" customWidth="1"/>
    <col min="14851" max="14851" width="11.5703125" style="334" customWidth="1"/>
    <col min="14852" max="14852" width="1.85546875" style="334" customWidth="1"/>
    <col min="14853" max="14853" width="8.85546875" style="334" customWidth="1"/>
    <col min="14854" max="14854" width="1.85546875" style="334" customWidth="1"/>
    <col min="14855" max="14857" width="12.5703125" style="334" customWidth="1"/>
    <col min="14858" max="14858" width="5.5703125" style="334" customWidth="1"/>
    <col min="14859" max="14859" width="10.7109375" style="334" customWidth="1"/>
    <col min="14860" max="14860" width="36.5703125" style="334" customWidth="1"/>
    <col min="14861" max="14861" width="13.28515625" style="334" customWidth="1"/>
    <col min="14862" max="15104" width="9.140625" style="334"/>
    <col min="15105" max="15105" width="9.140625" style="334" customWidth="1"/>
    <col min="15106" max="15106" width="42.85546875" style="334" customWidth="1"/>
    <col min="15107" max="15107" width="11.5703125" style="334" customWidth="1"/>
    <col min="15108" max="15108" width="1.85546875" style="334" customWidth="1"/>
    <col min="15109" max="15109" width="8.85546875" style="334" customWidth="1"/>
    <col min="15110" max="15110" width="1.85546875" style="334" customWidth="1"/>
    <col min="15111" max="15113" width="12.5703125" style="334" customWidth="1"/>
    <col min="15114" max="15114" width="5.5703125" style="334" customWidth="1"/>
    <col min="15115" max="15115" width="10.7109375" style="334" customWidth="1"/>
    <col min="15116" max="15116" width="36.5703125" style="334" customWidth="1"/>
    <col min="15117" max="15117" width="13.28515625" style="334" customWidth="1"/>
    <col min="15118" max="15360" width="9.140625" style="334"/>
    <col min="15361" max="15361" width="9.140625" style="334" customWidth="1"/>
    <col min="15362" max="15362" width="42.85546875" style="334" customWidth="1"/>
    <col min="15363" max="15363" width="11.5703125" style="334" customWidth="1"/>
    <col min="15364" max="15364" width="1.85546875" style="334" customWidth="1"/>
    <col min="15365" max="15365" width="8.85546875" style="334" customWidth="1"/>
    <col min="15366" max="15366" width="1.85546875" style="334" customWidth="1"/>
    <col min="15367" max="15369" width="12.5703125" style="334" customWidth="1"/>
    <col min="15370" max="15370" width="5.5703125" style="334" customWidth="1"/>
    <col min="15371" max="15371" width="10.7109375" style="334" customWidth="1"/>
    <col min="15372" max="15372" width="36.5703125" style="334" customWidth="1"/>
    <col min="15373" max="15373" width="13.28515625" style="334" customWidth="1"/>
    <col min="15374" max="15616" width="9.140625" style="334"/>
    <col min="15617" max="15617" width="9.140625" style="334" customWidth="1"/>
    <col min="15618" max="15618" width="42.85546875" style="334" customWidth="1"/>
    <col min="15619" max="15619" width="11.5703125" style="334" customWidth="1"/>
    <col min="15620" max="15620" width="1.85546875" style="334" customWidth="1"/>
    <col min="15621" max="15621" width="8.85546875" style="334" customWidth="1"/>
    <col min="15622" max="15622" width="1.85546875" style="334" customWidth="1"/>
    <col min="15623" max="15625" width="12.5703125" style="334" customWidth="1"/>
    <col min="15626" max="15626" width="5.5703125" style="334" customWidth="1"/>
    <col min="15627" max="15627" width="10.7109375" style="334" customWidth="1"/>
    <col min="15628" max="15628" width="36.5703125" style="334" customWidth="1"/>
    <col min="15629" max="15629" width="13.28515625" style="334" customWidth="1"/>
    <col min="15630" max="15872" width="9.140625" style="334"/>
    <col min="15873" max="15873" width="9.140625" style="334" customWidth="1"/>
    <col min="15874" max="15874" width="42.85546875" style="334" customWidth="1"/>
    <col min="15875" max="15875" width="11.5703125" style="334" customWidth="1"/>
    <col min="15876" max="15876" width="1.85546875" style="334" customWidth="1"/>
    <col min="15877" max="15877" width="8.85546875" style="334" customWidth="1"/>
    <col min="15878" max="15878" width="1.85546875" style="334" customWidth="1"/>
    <col min="15879" max="15881" width="12.5703125" style="334" customWidth="1"/>
    <col min="15882" max="15882" width="5.5703125" style="334" customWidth="1"/>
    <col min="15883" max="15883" width="10.7109375" style="334" customWidth="1"/>
    <col min="15884" max="15884" width="36.5703125" style="334" customWidth="1"/>
    <col min="15885" max="15885" width="13.28515625" style="334" customWidth="1"/>
    <col min="15886" max="16128" width="9.140625" style="334"/>
    <col min="16129" max="16129" width="9.140625" style="334" customWidth="1"/>
    <col min="16130" max="16130" width="42.85546875" style="334" customWidth="1"/>
    <col min="16131" max="16131" width="11.5703125" style="334" customWidth="1"/>
    <col min="16132" max="16132" width="1.85546875" style="334" customWidth="1"/>
    <col min="16133" max="16133" width="8.85546875" style="334" customWidth="1"/>
    <col min="16134" max="16134" width="1.85546875" style="334" customWidth="1"/>
    <col min="16135" max="16137" width="12.5703125" style="334" customWidth="1"/>
    <col min="16138" max="16138" width="5.5703125" style="334" customWidth="1"/>
    <col min="16139" max="16139" width="10.7109375" style="334" customWidth="1"/>
    <col min="16140" max="16140" width="36.5703125" style="334" customWidth="1"/>
    <col min="16141" max="16141" width="13.28515625" style="334" customWidth="1"/>
    <col min="16142" max="16384" width="9.140625" style="334"/>
  </cols>
  <sheetData>
    <row r="1" spans="1:13" s="71" customFormat="1" ht="18" customHeight="1">
      <c r="A1" s="788" t="s">
        <v>57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788"/>
    </row>
    <row r="2" spans="1:13" s="72" customFormat="1" ht="27.75" customHeight="1" thickBot="1">
      <c r="A2" s="975" t="str">
        <f>'ORÇAMENTO '!A2:J2</f>
        <v>PREFEITURA MUNICIPAL DE ITAJAÍ</v>
      </c>
      <c r="B2" s="975"/>
      <c r="C2" s="975"/>
      <c r="D2" s="975"/>
      <c r="E2" s="975"/>
      <c r="F2" s="975"/>
      <c r="G2" s="975"/>
      <c r="H2" s="975"/>
      <c r="I2" s="975"/>
      <c r="J2" s="975"/>
      <c r="K2" s="975"/>
      <c r="L2" s="975"/>
      <c r="M2" s="975"/>
    </row>
    <row r="3" spans="1:13" s="72" customFormat="1" ht="15" customHeight="1">
      <c r="A3" s="989" t="s">
        <v>21</v>
      </c>
      <c r="B3" s="990"/>
      <c r="C3" s="990"/>
      <c r="D3" s="990"/>
      <c r="E3" s="990"/>
      <c r="F3" s="990"/>
      <c r="G3" s="990"/>
      <c r="H3" s="990"/>
      <c r="I3" s="990"/>
      <c r="J3" s="990"/>
      <c r="K3" s="990"/>
      <c r="L3" s="990"/>
      <c r="M3" s="991"/>
    </row>
    <row r="4" spans="1:13" s="72" customFormat="1" ht="19.5" customHeight="1">
      <c r="A4" s="986" t="str">
        <f>'DADOS DE ENTRADA'!$B$7</f>
        <v>AMPLIAÇÃO DO 7°B.B.M EM ITAJAÍ - ÁREA TOTAL: 870,90m²</v>
      </c>
      <c r="B4" s="987"/>
      <c r="C4" s="987"/>
      <c r="D4" s="987"/>
      <c r="E4" s="987"/>
      <c r="F4" s="987"/>
      <c r="G4" s="987"/>
      <c r="H4" s="987"/>
      <c r="I4" s="987"/>
      <c r="J4" s="987"/>
      <c r="K4" s="987"/>
      <c r="L4" s="987"/>
      <c r="M4" s="988"/>
    </row>
    <row r="5" spans="1:13" s="72" customFormat="1" ht="15" customHeight="1">
      <c r="A5" s="797" t="str">
        <f>MEMORIAL!A5</f>
        <v>LOCALIZAÇÃO</v>
      </c>
      <c r="B5" s="798"/>
      <c r="C5" s="798"/>
      <c r="D5" s="798"/>
      <c r="E5" s="798"/>
      <c r="F5" s="798"/>
      <c r="G5" s="798"/>
      <c r="H5" s="798"/>
      <c r="I5" s="798"/>
      <c r="J5" s="798"/>
      <c r="K5" s="798"/>
      <c r="L5" s="798"/>
      <c r="M5" s="985"/>
    </row>
    <row r="6" spans="1:13" s="72" customFormat="1" ht="19.5" customHeight="1" thickBot="1">
      <c r="A6" s="815" t="str">
        <f>MEMORIAL!A6</f>
        <v>AVENIDA SETE DE SETEMBRO, 1878 - BAIRRO FAZENDA</v>
      </c>
      <c r="B6" s="816"/>
      <c r="C6" s="816"/>
      <c r="D6" s="816"/>
      <c r="E6" s="816"/>
      <c r="F6" s="816"/>
      <c r="G6" s="816"/>
      <c r="H6" s="816"/>
      <c r="I6" s="816"/>
      <c r="J6" s="816"/>
      <c r="K6" s="816"/>
      <c r="L6" s="816"/>
      <c r="M6" s="90">
        <f>'DADOS DE ENTRADA'!B9</f>
        <v>42887</v>
      </c>
    </row>
    <row r="7" spans="1:13" s="73" customFormat="1" ht="18" customHeight="1" thickBot="1">
      <c r="A7" s="976" t="s">
        <v>92</v>
      </c>
      <c r="B7" s="977"/>
      <c r="C7" s="977"/>
      <c r="D7" s="977"/>
      <c r="E7" s="977"/>
      <c r="F7" s="977"/>
      <c r="G7" s="977"/>
      <c r="H7" s="977"/>
      <c r="I7" s="977"/>
      <c r="J7" s="977"/>
      <c r="K7" s="977"/>
      <c r="L7" s="977"/>
      <c r="M7" s="978"/>
    </row>
    <row r="8" spans="1:13" s="73" customFormat="1" ht="30" customHeight="1">
      <c r="A8" s="979" t="s">
        <v>375</v>
      </c>
      <c r="B8" s="980"/>
      <c r="C8" s="980"/>
      <c r="D8" s="980"/>
      <c r="E8" s="980"/>
      <c r="F8" s="980"/>
      <c r="G8" s="980"/>
      <c r="H8" s="980"/>
      <c r="I8" s="980"/>
      <c r="J8" s="980"/>
      <c r="K8" s="980"/>
      <c r="L8" s="980"/>
      <c r="M8" s="981"/>
    </row>
    <row r="9" spans="1:13" s="73" customFormat="1" ht="15" customHeight="1">
      <c r="A9" s="982" t="s">
        <v>93</v>
      </c>
      <c r="B9" s="983"/>
      <c r="C9" s="983"/>
      <c r="D9" s="983"/>
      <c r="E9" s="983"/>
      <c r="F9" s="983"/>
      <c r="G9" s="983"/>
      <c r="H9" s="983"/>
      <c r="I9" s="983"/>
      <c r="J9" s="983"/>
      <c r="K9" s="983"/>
      <c r="L9" s="983"/>
      <c r="M9" s="984"/>
    </row>
    <row r="10" spans="1:13" s="73" customFormat="1" ht="34.5" customHeight="1">
      <c r="A10" s="946"/>
      <c r="B10" s="947"/>
      <c r="C10" s="947"/>
      <c r="D10" s="947"/>
      <c r="E10" s="947"/>
      <c r="F10" s="947"/>
      <c r="G10" s="947"/>
      <c r="H10" s="947"/>
      <c r="I10" s="947"/>
      <c r="J10" s="947"/>
      <c r="K10" s="947"/>
      <c r="L10" s="947"/>
      <c r="M10" s="948"/>
    </row>
    <row r="11" spans="1:13" s="73" customFormat="1" ht="20.25" customHeight="1" thickBot="1">
      <c r="A11" s="949" t="s">
        <v>373</v>
      </c>
      <c r="B11" s="950"/>
      <c r="C11" s="950"/>
      <c r="D11" s="950"/>
      <c r="E11" s="950"/>
      <c r="F11" s="950"/>
      <c r="G11" s="950"/>
      <c r="H11" s="950"/>
      <c r="I11" s="950"/>
      <c r="J11" s="950"/>
      <c r="K11" s="950"/>
      <c r="L11" s="950"/>
      <c r="M11" s="951"/>
    </row>
    <row r="12" spans="1:13" s="71" customFormat="1" ht="9.75" customHeight="1" thickBot="1">
      <c r="A12" s="74"/>
      <c r="B12" s="74"/>
      <c r="C12" s="75"/>
      <c r="D12" s="75"/>
      <c r="E12" s="76"/>
      <c r="G12" s="77"/>
      <c r="H12" s="77"/>
      <c r="I12" s="77"/>
    </row>
    <row r="13" spans="1:13" s="71" customFormat="1" ht="33" customHeight="1" thickBot="1">
      <c r="A13" s="1009" t="s">
        <v>94</v>
      </c>
      <c r="B13" s="1010"/>
      <c r="C13" s="1011"/>
      <c r="D13" s="78"/>
      <c r="E13" s="281"/>
      <c r="G13" s="1012" t="s">
        <v>95</v>
      </c>
      <c r="H13" s="1013"/>
      <c r="I13" s="1014"/>
      <c r="K13" s="1009" t="s">
        <v>272</v>
      </c>
      <c r="L13" s="1010"/>
      <c r="M13" s="1011"/>
    </row>
    <row r="14" spans="1:13" s="71" customFormat="1" ht="58.5" customHeight="1" thickBot="1">
      <c r="A14" s="995" t="s">
        <v>96</v>
      </c>
      <c r="B14" s="996"/>
      <c r="C14" s="997"/>
      <c r="D14" s="282"/>
      <c r="E14" s="283"/>
      <c r="G14" s="998" t="s">
        <v>269</v>
      </c>
      <c r="H14" s="999"/>
      <c r="I14" s="1000"/>
      <c r="K14" s="995" t="s">
        <v>96</v>
      </c>
      <c r="L14" s="996"/>
      <c r="M14" s="997"/>
    </row>
    <row r="15" spans="1:13" s="71" customFormat="1" ht="7.5" customHeight="1" thickBot="1">
      <c r="A15" s="74"/>
      <c r="B15" s="74"/>
      <c r="C15" s="75"/>
      <c r="D15" s="75"/>
      <c r="E15" s="76"/>
      <c r="G15" s="79"/>
      <c r="H15" s="79"/>
      <c r="I15" s="79"/>
      <c r="L15" s="74"/>
      <c r="M15" s="75"/>
    </row>
    <row r="16" spans="1:13" s="71" customFormat="1" ht="28.5" customHeight="1" thickBot="1">
      <c r="A16" s="1001" t="s">
        <v>270</v>
      </c>
      <c r="B16" s="1002"/>
      <c r="C16" s="1003"/>
      <c r="D16" s="284"/>
      <c r="E16" s="1004" t="s">
        <v>99</v>
      </c>
      <c r="G16" s="1006" t="s">
        <v>100</v>
      </c>
      <c r="H16" s="1007"/>
      <c r="I16" s="1008"/>
      <c r="K16" s="1001" t="s">
        <v>270</v>
      </c>
      <c r="L16" s="1002"/>
      <c r="M16" s="1003"/>
    </row>
    <row r="17" spans="1:24" s="80" customFormat="1" ht="18.75" customHeight="1">
      <c r="A17" s="285" t="s">
        <v>101</v>
      </c>
      <c r="B17" s="286" t="s">
        <v>102</v>
      </c>
      <c r="C17" s="287" t="s">
        <v>63</v>
      </c>
      <c r="D17" s="288"/>
      <c r="E17" s="1005"/>
      <c r="G17" s="289" t="s">
        <v>103</v>
      </c>
      <c r="H17" s="290" t="s">
        <v>104</v>
      </c>
      <c r="I17" s="291" t="s">
        <v>105</v>
      </c>
      <c r="K17" s="292" t="s">
        <v>101</v>
      </c>
      <c r="L17" s="293" t="s">
        <v>102</v>
      </c>
      <c r="M17" s="294" t="s">
        <v>63</v>
      </c>
    </row>
    <row r="18" spans="1:24" s="71" customFormat="1" ht="18.75" customHeight="1">
      <c r="A18" s="295">
        <v>1</v>
      </c>
      <c r="B18" s="296" t="s">
        <v>106</v>
      </c>
      <c r="C18" s="297">
        <v>1.5</v>
      </c>
      <c r="D18" s="298"/>
      <c r="E18" s="299" t="str">
        <f>IF(C18=0,"",IF(C18+0.001&lt;G18,"Fora do Intervalo",IF(C18&gt;I18+0.001,"Fora do Intervalo",IF(G18+0.001&lt;=C18,"OK",IF(C18&lt;=I18+0.001,"OK","")))))</f>
        <v>OK</v>
      </c>
      <c r="G18" s="300">
        <v>1.5</v>
      </c>
      <c r="H18" s="301">
        <v>3.45</v>
      </c>
      <c r="I18" s="302">
        <v>4.49</v>
      </c>
      <c r="K18" s="295">
        <v>1</v>
      </c>
      <c r="L18" s="296" t="s">
        <v>106</v>
      </c>
      <c r="M18" s="297">
        <f>C18</f>
        <v>1.5</v>
      </c>
    </row>
    <row r="19" spans="1:24" s="71" customFormat="1" ht="18.75" customHeight="1">
      <c r="A19" s="295">
        <v>2</v>
      </c>
      <c r="B19" s="296" t="s">
        <v>107</v>
      </c>
      <c r="C19" s="297">
        <v>0.3</v>
      </c>
      <c r="D19" s="298"/>
      <c r="E19" s="299" t="str">
        <f>IF(C19=0,"",IF(C19+0.001&lt;G19,"Fora do Intervalo",IF(C19&gt;I19+0.001,"Fora do Intervalo",IF(G19+0.001&lt;=C19,"OK",IF(C19&lt;=I19+0.001,"OK","")))))</f>
        <v>OK</v>
      </c>
      <c r="G19" s="300">
        <v>0.3</v>
      </c>
      <c r="H19" s="301">
        <v>0.48</v>
      </c>
      <c r="I19" s="302">
        <v>0.82</v>
      </c>
      <c r="K19" s="295">
        <v>2</v>
      </c>
      <c r="L19" s="296" t="s">
        <v>107</v>
      </c>
      <c r="M19" s="297">
        <f>C19</f>
        <v>0.3</v>
      </c>
    </row>
    <row r="20" spans="1:24" s="71" customFormat="1" ht="18.75" customHeight="1">
      <c r="A20" s="295">
        <v>3</v>
      </c>
      <c r="B20" s="296" t="s">
        <v>108</v>
      </c>
      <c r="C20" s="297">
        <v>0.56000000000000005</v>
      </c>
      <c r="D20" s="298"/>
      <c r="E20" s="299" t="str">
        <f>IF(C20=0,"",IF(C20+0.001&lt;G20,"Fora do Intervalo",IF(C20&gt;I20+0.001,"Fora do Intervalo",IF(G20+0.001&lt;=C20,"OK",IF(C20&lt;=I20+0.001,"OK","")))))</f>
        <v>OK</v>
      </c>
      <c r="G20" s="300">
        <v>0.56000000000000005</v>
      </c>
      <c r="H20" s="301">
        <v>0.85</v>
      </c>
      <c r="I20" s="302">
        <v>0.89</v>
      </c>
      <c r="K20" s="295">
        <v>3</v>
      </c>
      <c r="L20" s="296" t="s">
        <v>108</v>
      </c>
      <c r="M20" s="297">
        <f>C20</f>
        <v>0.56000000000000005</v>
      </c>
    </row>
    <row r="21" spans="1:24" s="71" customFormat="1" ht="18.75" customHeight="1">
      <c r="A21" s="295">
        <v>4</v>
      </c>
      <c r="B21" s="296" t="s">
        <v>109</v>
      </c>
      <c r="C21" s="297">
        <v>0.85</v>
      </c>
      <c r="D21" s="298"/>
      <c r="E21" s="299" t="str">
        <f>IF(C21=0,"",IF(C21+0.001&lt;G21,"Fora do Intervalo",IF(C21&gt;I21+0.001,"Fora do Intervalo",IF(G21+0.001&lt;=C21,"OK",IF(C21&lt;=I21+0.001,"OK","")))))</f>
        <v>OK</v>
      </c>
      <c r="G21" s="300">
        <v>0.85</v>
      </c>
      <c r="H21" s="301">
        <v>0.85</v>
      </c>
      <c r="I21" s="302">
        <v>1.1100000000000001</v>
      </c>
      <c r="K21" s="295">
        <v>4</v>
      </c>
      <c r="L21" s="296" t="s">
        <v>109</v>
      </c>
      <c r="M21" s="297">
        <f>C21</f>
        <v>0.85</v>
      </c>
    </row>
    <row r="22" spans="1:24" s="71" customFormat="1" ht="18.75" customHeight="1">
      <c r="A22" s="295">
        <v>5</v>
      </c>
      <c r="B22" s="296" t="s">
        <v>110</v>
      </c>
      <c r="C22" s="297">
        <v>3.7</v>
      </c>
      <c r="D22" s="298"/>
      <c r="E22" s="299" t="str">
        <f>IF(C22=0,"",IF(C22+0.001&lt;G22,"Fora do Intervalo",IF(C22&gt;I22+0.001,"Fora do Intervalo",IF(G22+0.001&lt;=C22,"OK",IF(C22&lt;=I22+0.001,"OK","")))))</f>
        <v>OK</v>
      </c>
      <c r="G22" s="300">
        <v>3.5</v>
      </c>
      <c r="H22" s="301">
        <v>5.1100000000000003</v>
      </c>
      <c r="I22" s="302">
        <v>6.22</v>
      </c>
      <c r="K22" s="295">
        <v>5</v>
      </c>
      <c r="L22" s="296" t="s">
        <v>110</v>
      </c>
      <c r="M22" s="297">
        <f>C22</f>
        <v>3.7</v>
      </c>
    </row>
    <row r="23" spans="1:24" s="71" customFormat="1" ht="18.75" customHeight="1">
      <c r="A23" s="295">
        <v>6</v>
      </c>
      <c r="B23" s="296" t="s">
        <v>111</v>
      </c>
      <c r="C23" s="303">
        <f>SUM(C24:C27)</f>
        <v>3.65</v>
      </c>
      <c r="D23" s="304"/>
      <c r="E23" s="305"/>
      <c r="G23" s="306"/>
      <c r="H23" s="307"/>
      <c r="I23" s="308"/>
      <c r="K23" s="295">
        <v>6</v>
      </c>
      <c r="L23" s="296" t="s">
        <v>111</v>
      </c>
      <c r="M23" s="303">
        <f>SUM(M24:M27)</f>
        <v>3.65</v>
      </c>
    </row>
    <row r="24" spans="1:24" s="71" customFormat="1" ht="15" customHeight="1">
      <c r="A24" s="309" t="s">
        <v>112</v>
      </c>
      <c r="B24" s="310" t="s">
        <v>113</v>
      </c>
      <c r="C24" s="311">
        <v>0.65</v>
      </c>
      <c r="D24" s="312"/>
      <c r="E24" s="313"/>
      <c r="G24" s="314"/>
      <c r="H24" s="79"/>
      <c r="I24" s="315"/>
      <c r="K24" s="309" t="s">
        <v>112</v>
      </c>
      <c r="L24" s="310" t="s">
        <v>113</v>
      </c>
      <c r="M24" s="311">
        <f>C24</f>
        <v>0.65</v>
      </c>
    </row>
    <row r="25" spans="1:24" s="71" customFormat="1" ht="15" customHeight="1">
      <c r="A25" s="309" t="s">
        <v>114</v>
      </c>
      <c r="B25" s="310" t="s">
        <v>115</v>
      </c>
      <c r="C25" s="311">
        <v>3</v>
      </c>
      <c r="D25" s="312"/>
      <c r="E25" s="313"/>
      <c r="G25" s="314"/>
      <c r="H25" s="79"/>
      <c r="I25" s="315"/>
      <c r="K25" s="309" t="s">
        <v>114</v>
      </c>
      <c r="L25" s="310" t="s">
        <v>115</v>
      </c>
      <c r="M25" s="311">
        <f>C25</f>
        <v>3</v>
      </c>
    </row>
    <row r="26" spans="1:24" s="71" customFormat="1" ht="15" customHeight="1">
      <c r="A26" s="309" t="s">
        <v>116</v>
      </c>
      <c r="B26" s="310" t="s">
        <v>117</v>
      </c>
      <c r="C26" s="311"/>
      <c r="D26" s="312"/>
      <c r="E26" s="316"/>
      <c r="G26" s="314"/>
      <c r="H26" s="79"/>
      <c r="I26" s="315"/>
      <c r="K26" s="309" t="s">
        <v>116</v>
      </c>
      <c r="L26" s="310" t="s">
        <v>117</v>
      </c>
      <c r="M26" s="311">
        <f>C26</f>
        <v>0</v>
      </c>
    </row>
    <row r="27" spans="1:24" s="71" customFormat="1" ht="15" customHeight="1" thickBot="1">
      <c r="A27" s="317"/>
      <c r="B27" s="318"/>
      <c r="C27" s="319"/>
      <c r="D27" s="312"/>
      <c r="E27" s="283"/>
      <c r="G27" s="320"/>
      <c r="H27" s="321"/>
      <c r="I27" s="322"/>
      <c r="K27" s="317"/>
      <c r="L27" s="323"/>
      <c r="M27" s="324"/>
    </row>
    <row r="28" spans="1:24" s="71" customFormat="1" ht="13.5" thickBot="1">
      <c r="A28" s="74"/>
      <c r="B28" s="74"/>
      <c r="C28" s="75"/>
      <c r="D28" s="75"/>
      <c r="E28" s="76"/>
      <c r="G28" s="288"/>
      <c r="H28" s="288"/>
      <c r="I28" s="288"/>
      <c r="K28" s="80"/>
      <c r="L28" s="325"/>
      <c r="M28" s="75"/>
    </row>
    <row r="29" spans="1:24" s="71" customFormat="1" ht="26.25" customHeight="1" thickBot="1">
      <c r="A29" s="992" t="s">
        <v>118</v>
      </c>
      <c r="B29" s="993"/>
      <c r="C29" s="111">
        <f>ROUND((((((1+C18/100+C19/100+C20/100)*(1+C21/100)*(1+C22/100))/(1-C23/100))-1)*100),2)</f>
        <v>11.1</v>
      </c>
      <c r="D29" s="81"/>
      <c r="E29" s="326" t="str">
        <f>IF(C29=0,"",IF(C29+0.001&lt;G29,"Fora do Intervalo",IF(C29&gt;I29+0.001,"Fora do Intervalo",IF(G29+0.001&lt;=C29,"OK",IF(C29&lt;=I29+0.001,"OK","")))))</f>
        <v>OK</v>
      </c>
      <c r="G29" s="327">
        <v>11.1</v>
      </c>
      <c r="H29" s="328">
        <v>14.02</v>
      </c>
      <c r="I29" s="329">
        <v>16.8</v>
      </c>
      <c r="K29" s="992" t="s">
        <v>118</v>
      </c>
      <c r="L29" s="994"/>
      <c r="M29" s="112">
        <f>ROUND((((((1+M18/100+M19/100+M20/100)*(1+M21/100)*(1+M22/100))/(1-M23/100))-1)*100),2)</f>
        <v>11.1</v>
      </c>
    </row>
    <row r="30" spans="1:24" s="71" customFormat="1" ht="5.25" customHeight="1" thickBot="1">
      <c r="A30" s="74"/>
      <c r="B30" s="78"/>
      <c r="C30" s="82"/>
      <c r="D30" s="82"/>
      <c r="E30" s="76"/>
      <c r="G30" s="77"/>
      <c r="H30" s="77"/>
      <c r="I30" s="77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</row>
    <row r="31" spans="1:24" s="83" customFormat="1" ht="17.25" customHeight="1">
      <c r="A31" s="91"/>
      <c r="B31" s="92"/>
      <c r="C31" s="93"/>
      <c r="E31" s="91"/>
      <c r="F31" s="92"/>
      <c r="G31" s="92"/>
      <c r="H31" s="92"/>
      <c r="I31" s="330"/>
      <c r="K31" s="961" t="s">
        <v>24</v>
      </c>
      <c r="L31" s="962"/>
      <c r="M31" s="963"/>
      <c r="N31" s="104"/>
      <c r="O31" s="104"/>
      <c r="P31" s="104"/>
      <c r="Q31" s="84"/>
      <c r="R31" s="84"/>
      <c r="S31" s="84"/>
      <c r="T31" s="84"/>
      <c r="U31" s="84"/>
      <c r="V31" s="84"/>
      <c r="W31" s="84"/>
      <c r="X31" s="84"/>
    </row>
    <row r="32" spans="1:24" s="74" customFormat="1" ht="12.75" customHeight="1">
      <c r="A32" s="86"/>
      <c r="B32" s="85"/>
      <c r="C32" s="94"/>
      <c r="D32" s="75"/>
      <c r="E32" s="98"/>
      <c r="F32" s="85"/>
      <c r="G32" s="99"/>
      <c r="H32" s="99"/>
      <c r="I32" s="100"/>
      <c r="K32" s="937" t="s">
        <v>68</v>
      </c>
      <c r="L32" s="938"/>
      <c r="M32" s="939"/>
      <c r="N32" s="105"/>
      <c r="O32" s="105"/>
      <c r="P32" s="105"/>
      <c r="Q32" s="85"/>
      <c r="R32" s="85"/>
      <c r="S32" s="85"/>
      <c r="T32" s="85"/>
      <c r="U32" s="85"/>
      <c r="V32" s="85"/>
      <c r="W32" s="85"/>
      <c r="X32" s="85"/>
    </row>
    <row r="33" spans="1:24" s="74" customFormat="1" ht="15" customHeight="1">
      <c r="A33" s="86"/>
      <c r="B33" s="85"/>
      <c r="C33" s="94"/>
      <c r="D33" s="75"/>
      <c r="E33" s="98"/>
      <c r="F33" s="85"/>
      <c r="G33" s="99"/>
      <c r="H33" s="99"/>
      <c r="I33" s="100"/>
      <c r="K33" s="937" t="s">
        <v>69</v>
      </c>
      <c r="L33" s="938"/>
      <c r="M33" s="939"/>
      <c r="N33" s="105"/>
      <c r="O33" s="105"/>
      <c r="P33" s="105"/>
      <c r="Q33" s="85"/>
      <c r="R33" s="85"/>
      <c r="S33" s="85"/>
      <c r="T33" s="85"/>
      <c r="U33" s="85"/>
      <c r="V33" s="85"/>
      <c r="W33" s="85"/>
      <c r="X33" s="85"/>
    </row>
    <row r="34" spans="1:24" s="74" customFormat="1" ht="15" customHeight="1">
      <c r="A34" s="86"/>
      <c r="B34" s="85"/>
      <c r="C34" s="94"/>
      <c r="D34" s="75"/>
      <c r="E34" s="98"/>
      <c r="F34" s="85"/>
      <c r="G34" s="99"/>
      <c r="H34" s="99"/>
      <c r="I34" s="100"/>
      <c r="K34" s="928"/>
      <c r="L34" s="929"/>
      <c r="M34" s="930"/>
      <c r="N34" s="104"/>
      <c r="O34" s="104"/>
      <c r="P34" s="104"/>
      <c r="Q34" s="85"/>
      <c r="R34" s="85"/>
      <c r="S34" s="85"/>
      <c r="T34" s="85"/>
      <c r="U34" s="85"/>
      <c r="V34" s="85"/>
      <c r="W34" s="85"/>
      <c r="X34" s="85"/>
    </row>
    <row r="35" spans="1:24" s="74" customFormat="1" ht="15">
      <c r="A35" s="86"/>
      <c r="B35" s="85"/>
      <c r="C35" s="94"/>
      <c r="D35" s="75"/>
      <c r="E35" s="98"/>
      <c r="F35" s="85"/>
      <c r="G35" s="99"/>
      <c r="H35" s="99"/>
      <c r="I35" s="100"/>
      <c r="K35" s="928" t="s">
        <v>70</v>
      </c>
      <c r="L35" s="929"/>
      <c r="M35" s="930"/>
      <c r="N35" s="104"/>
      <c r="O35" s="104"/>
      <c r="P35" s="104"/>
      <c r="Q35" s="85"/>
      <c r="R35" s="85"/>
      <c r="S35" s="85"/>
      <c r="T35" s="85"/>
      <c r="U35" s="85"/>
      <c r="V35" s="85"/>
      <c r="W35" s="85"/>
      <c r="X35" s="85"/>
    </row>
    <row r="36" spans="1:24" s="74" customFormat="1" ht="18.75">
      <c r="A36" s="86"/>
      <c r="B36" s="85"/>
      <c r="C36" s="94"/>
      <c r="D36" s="75"/>
      <c r="E36" s="98"/>
      <c r="F36" s="85"/>
      <c r="G36" s="99"/>
      <c r="H36" s="99"/>
      <c r="I36" s="100"/>
      <c r="K36" s="934" t="str">
        <f>'BDI - EDIFÍCIOS SEM DESONERAÇÃO'!K36:M36</f>
        <v>MARCELO GARCIA</v>
      </c>
      <c r="L36" s="935"/>
      <c r="M36" s="936"/>
      <c r="N36" s="106"/>
      <c r="O36" s="106"/>
      <c r="P36" s="106"/>
      <c r="Q36" s="85"/>
      <c r="R36" s="85"/>
      <c r="S36" s="85"/>
      <c r="T36" s="85"/>
      <c r="U36" s="85"/>
      <c r="V36" s="85"/>
      <c r="W36" s="85"/>
      <c r="X36" s="85"/>
    </row>
    <row r="37" spans="1:24" s="74" customFormat="1" ht="15.75" thickBot="1">
      <c r="A37" s="95"/>
      <c r="B37" s="96"/>
      <c r="C37" s="97"/>
      <c r="D37" s="75"/>
      <c r="E37" s="101"/>
      <c r="F37" s="96"/>
      <c r="G37" s="102"/>
      <c r="H37" s="102"/>
      <c r="I37" s="103"/>
      <c r="K37" s="931" t="str">
        <f>'BDI - EDIFÍCIOS SEM DESONERAÇÃO'!K37:M37</f>
        <v>ARQUITETO E URBANISTA CAU A44894-0</v>
      </c>
      <c r="L37" s="932"/>
      <c r="M37" s="933"/>
      <c r="N37" s="104"/>
      <c r="O37" s="104"/>
      <c r="P37" s="104"/>
      <c r="Q37" s="85"/>
      <c r="R37" s="85"/>
      <c r="S37" s="85"/>
      <c r="T37" s="85"/>
      <c r="U37" s="85"/>
      <c r="V37" s="85"/>
      <c r="W37" s="85"/>
      <c r="X37" s="85"/>
    </row>
    <row r="38" spans="1:24" s="74" customFormat="1" ht="18" customHeight="1">
      <c r="A38" s="85"/>
      <c r="B38" s="85"/>
      <c r="C38" s="108"/>
      <c r="D38" s="75"/>
      <c r="E38" s="109"/>
      <c r="F38" s="85"/>
      <c r="G38" s="99"/>
      <c r="H38" s="99"/>
      <c r="I38" s="99"/>
      <c r="K38" s="331"/>
      <c r="L38" s="331"/>
      <c r="M38" s="331"/>
      <c r="N38" s="331"/>
      <c r="O38" s="331"/>
      <c r="P38" s="85"/>
      <c r="Q38" s="85"/>
      <c r="R38" s="85"/>
      <c r="S38" s="85"/>
      <c r="T38" s="85"/>
      <c r="U38" s="85"/>
      <c r="V38" s="85"/>
      <c r="W38" s="85"/>
      <c r="X38" s="85"/>
    </row>
    <row r="39" spans="1:24" s="74" customFormat="1" ht="15.75" customHeight="1">
      <c r="C39" s="75"/>
      <c r="D39" s="75"/>
      <c r="E39" s="76"/>
      <c r="G39" s="79"/>
      <c r="H39" s="79"/>
      <c r="I39" s="79"/>
      <c r="K39" s="332"/>
      <c r="L39" s="332"/>
      <c r="M39" s="332"/>
      <c r="N39" s="332"/>
      <c r="O39" s="332"/>
      <c r="P39" s="85"/>
      <c r="Q39" s="85"/>
      <c r="R39" s="85"/>
      <c r="S39" s="85"/>
      <c r="T39" s="85"/>
      <c r="U39" s="85"/>
      <c r="V39" s="85"/>
      <c r="W39" s="85"/>
      <c r="X39" s="85"/>
    </row>
    <row r="40" spans="1:24">
      <c r="F40" s="74"/>
      <c r="G40" s="79"/>
      <c r="H40" s="79"/>
      <c r="I40" s="79"/>
      <c r="J40" s="74"/>
      <c r="K40" s="74"/>
      <c r="L40" s="74"/>
      <c r="M40" s="74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333"/>
    </row>
    <row r="41" spans="1:24">
      <c r="F41" s="74"/>
      <c r="G41" s="79"/>
      <c r="H41" s="79"/>
      <c r="I41" s="79"/>
      <c r="J41" s="74"/>
      <c r="K41" s="74"/>
      <c r="L41" s="74"/>
      <c r="M41" s="74"/>
    </row>
    <row r="42" spans="1:24">
      <c r="F42" s="74"/>
      <c r="G42" s="79"/>
      <c r="H42" s="79"/>
      <c r="I42" s="79"/>
      <c r="J42" s="74"/>
      <c r="K42" s="74"/>
      <c r="L42" s="74"/>
      <c r="M42" s="74"/>
    </row>
    <row r="43" spans="1:24">
      <c r="F43" s="74"/>
      <c r="G43" s="79"/>
      <c r="H43" s="79"/>
      <c r="I43" s="79"/>
      <c r="J43" s="74"/>
      <c r="K43" s="74"/>
      <c r="L43" s="74"/>
      <c r="M43" s="74"/>
    </row>
    <row r="44" spans="1:24">
      <c r="F44" s="74"/>
      <c r="G44" s="79"/>
      <c r="H44" s="79"/>
      <c r="I44" s="79"/>
      <c r="J44" s="74"/>
      <c r="K44" s="74"/>
      <c r="L44" s="74"/>
      <c r="M44" s="74"/>
    </row>
    <row r="45" spans="1:24">
      <c r="F45" s="74"/>
      <c r="G45" s="79"/>
      <c r="H45" s="79"/>
      <c r="I45" s="79"/>
      <c r="J45" s="74"/>
      <c r="K45" s="74"/>
      <c r="L45" s="74"/>
      <c r="M45" s="74"/>
    </row>
    <row r="46" spans="1:24">
      <c r="F46" s="74"/>
      <c r="G46" s="79"/>
      <c r="H46" s="79"/>
      <c r="I46" s="79"/>
      <c r="J46" s="74"/>
      <c r="K46" s="74"/>
      <c r="L46" s="74"/>
      <c r="M46" s="74"/>
    </row>
    <row r="47" spans="1:24">
      <c r="F47" s="74"/>
      <c r="G47" s="79"/>
      <c r="H47" s="79"/>
      <c r="I47" s="79"/>
      <c r="J47" s="74"/>
      <c r="K47" s="74"/>
      <c r="L47" s="74"/>
      <c r="M47" s="74"/>
    </row>
    <row r="48" spans="1:24">
      <c r="F48" s="74"/>
      <c r="G48" s="79"/>
      <c r="H48" s="79"/>
      <c r="I48" s="79"/>
      <c r="J48" s="74"/>
      <c r="K48" s="74"/>
      <c r="L48" s="74"/>
      <c r="M48" s="74"/>
    </row>
    <row r="49" spans="6:13">
      <c r="F49" s="74"/>
      <c r="G49" s="79"/>
      <c r="H49" s="79"/>
      <c r="I49" s="79"/>
      <c r="J49" s="74"/>
      <c r="K49" s="74"/>
      <c r="L49" s="74"/>
      <c r="M49" s="74"/>
    </row>
    <row r="50" spans="6:13">
      <c r="F50" s="74"/>
      <c r="G50" s="79"/>
      <c r="H50" s="79"/>
      <c r="I50" s="79"/>
      <c r="J50" s="74"/>
      <c r="K50" s="74"/>
      <c r="L50" s="74"/>
      <c r="M50" s="74"/>
    </row>
    <row r="51" spans="6:13">
      <c r="F51" s="74"/>
      <c r="G51" s="79"/>
      <c r="H51" s="79"/>
      <c r="I51" s="79"/>
      <c r="J51" s="74"/>
      <c r="K51" s="74"/>
      <c r="L51" s="74"/>
      <c r="M51" s="74"/>
    </row>
    <row r="291" spans="1:10">
      <c r="A291" s="325"/>
      <c r="B291" s="325"/>
      <c r="C291" s="375"/>
      <c r="D291" s="375"/>
      <c r="F291" s="376"/>
      <c r="G291" s="376"/>
      <c r="H291" s="376"/>
      <c r="I291" s="376"/>
      <c r="J291" s="376"/>
    </row>
  </sheetData>
  <mergeCells count="30">
    <mergeCell ref="A13:C13"/>
    <mergeCell ref="G13:I13"/>
    <mergeCell ref="K13:M13"/>
    <mergeCell ref="A1:M1"/>
    <mergeCell ref="A2:M2"/>
    <mergeCell ref="A3:M3"/>
    <mergeCell ref="A4:M4"/>
    <mergeCell ref="A5:M5"/>
    <mergeCell ref="A6:L6"/>
    <mergeCell ref="A7:M7"/>
    <mergeCell ref="A8:M8"/>
    <mergeCell ref="A9:M9"/>
    <mergeCell ref="A10:M10"/>
    <mergeCell ref="A11:M11"/>
    <mergeCell ref="A14:C14"/>
    <mergeCell ref="G14:I14"/>
    <mergeCell ref="K14:M14"/>
    <mergeCell ref="A16:C16"/>
    <mergeCell ref="E16:E17"/>
    <mergeCell ref="G16:I16"/>
    <mergeCell ref="K16:M16"/>
    <mergeCell ref="K35:M35"/>
    <mergeCell ref="K36:M36"/>
    <mergeCell ref="K37:M37"/>
    <mergeCell ref="A29:B29"/>
    <mergeCell ref="K29:L29"/>
    <mergeCell ref="K31:M31"/>
    <mergeCell ref="K32:M32"/>
    <mergeCell ref="K33:M33"/>
    <mergeCell ref="K34:M34"/>
  </mergeCells>
  <conditionalFormatting sqref="E26 E29 E18:E23">
    <cfRule type="expression" dxfId="19" priority="19" stopIfTrue="1">
      <formula>E18="Fora do Intervalo"</formula>
    </cfRule>
    <cfRule type="expression" dxfId="18" priority="20" stopIfTrue="1">
      <formula>E18="OK"</formula>
    </cfRule>
  </conditionalFormatting>
  <conditionalFormatting sqref="E27 E24:E25">
    <cfRule type="expression" dxfId="17" priority="17" stopIfTrue="1">
      <formula>E24="ERRO"</formula>
    </cfRule>
    <cfRule type="expression" dxfId="16" priority="18" stopIfTrue="1">
      <formula>E24="OK"</formula>
    </cfRule>
  </conditionalFormatting>
  <conditionalFormatting sqref="E26 E29 E18:E23">
    <cfRule type="expression" dxfId="15" priority="15" stopIfTrue="1">
      <formula>E18="Fora do Intervalo"</formula>
    </cfRule>
    <cfRule type="expression" dxfId="14" priority="16" stopIfTrue="1">
      <formula>E18="OK"</formula>
    </cfRule>
  </conditionalFormatting>
  <conditionalFormatting sqref="E27 E24:E25">
    <cfRule type="expression" dxfId="13" priority="13" stopIfTrue="1">
      <formula>E24="ERRO"</formula>
    </cfRule>
    <cfRule type="expression" dxfId="12" priority="14" stopIfTrue="1">
      <formula>E24="OK"</formula>
    </cfRule>
  </conditionalFormatting>
  <conditionalFormatting sqref="E26 E29 E18:E23">
    <cfRule type="expression" dxfId="11" priority="11" stopIfTrue="1">
      <formula>E18="Fora do Intervalo"</formula>
    </cfRule>
    <cfRule type="expression" dxfId="10" priority="12" stopIfTrue="1">
      <formula>E18="OK"</formula>
    </cfRule>
  </conditionalFormatting>
  <conditionalFormatting sqref="E27 E24:E25">
    <cfRule type="expression" dxfId="9" priority="9" stopIfTrue="1">
      <formula>E24="ERRO"</formula>
    </cfRule>
    <cfRule type="expression" dxfId="8" priority="10" stopIfTrue="1">
      <formula>E24="OK"</formula>
    </cfRule>
  </conditionalFormatting>
  <conditionalFormatting sqref="E26 E29 E18:E23">
    <cfRule type="expression" dxfId="7" priority="7" stopIfTrue="1">
      <formula>E18="Fora do Intervalo"</formula>
    </cfRule>
    <cfRule type="expression" dxfId="6" priority="8" stopIfTrue="1">
      <formula>E18="OK"</formula>
    </cfRule>
  </conditionalFormatting>
  <conditionalFormatting sqref="E27 E24:E25">
    <cfRule type="expression" dxfId="5" priority="5" stopIfTrue="1">
      <formula>E24="ERRO"</formula>
    </cfRule>
    <cfRule type="expression" dxfId="4" priority="6" stopIfTrue="1">
      <formula>E24="OK"</formula>
    </cfRule>
  </conditionalFormatting>
  <conditionalFormatting sqref="E26 E29 E18:E23">
    <cfRule type="expression" dxfId="3" priority="3" stopIfTrue="1">
      <formula>E18="Fora do Intervalo"</formula>
    </cfRule>
    <cfRule type="expression" dxfId="2" priority="4" stopIfTrue="1">
      <formula>E18="OK"</formula>
    </cfRule>
  </conditionalFormatting>
  <conditionalFormatting sqref="E27 E24:E25">
    <cfRule type="expression" dxfId="1" priority="1" stopIfTrue="1">
      <formula>E24="ERRO"</formula>
    </cfRule>
    <cfRule type="expression" dxfId="0" priority="2" stopIfTrue="1">
      <formula>E24="OK"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scale="7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117"/>
  <sheetViews>
    <sheetView view="pageBreakPreview" zoomScaleNormal="100" zoomScaleSheetLayoutView="100" workbookViewId="0">
      <selection activeCell="I35" sqref="I35:R35"/>
    </sheetView>
  </sheetViews>
  <sheetFormatPr defaultRowHeight="12.75"/>
  <cols>
    <col min="1" max="1" width="16.7109375" style="638" bestFit="1" customWidth="1"/>
    <col min="2" max="2" width="10.7109375" style="638" customWidth="1"/>
    <col min="3" max="3" width="4.7109375" style="638" customWidth="1"/>
    <col min="4" max="4" width="61.85546875" style="638" customWidth="1"/>
    <col min="5" max="5" width="13.42578125" style="638" customWidth="1"/>
    <col min="6" max="6" width="13.28515625" style="638" customWidth="1"/>
    <col min="7" max="7" width="15.42578125" style="638" customWidth="1"/>
    <col min="8" max="8" width="17" style="638" customWidth="1"/>
    <col min="9" max="254" width="9.140625" style="638"/>
    <col min="255" max="255" width="10.85546875" style="638" customWidth="1"/>
    <col min="256" max="256" width="4.7109375" style="638" customWidth="1"/>
    <col min="257" max="257" width="61.85546875" style="638" customWidth="1"/>
    <col min="258" max="258" width="13.42578125" style="638" customWidth="1"/>
    <col min="259" max="259" width="5.85546875" style="638" bestFit="1" customWidth="1"/>
    <col min="260" max="260" width="14.5703125" style="638" customWidth="1"/>
    <col min="261" max="261" width="18.140625" style="638" customWidth="1"/>
    <col min="262" max="262" width="9.140625" style="638"/>
    <col min="263" max="263" width="13.42578125" style="638" customWidth="1"/>
    <col min="264" max="264" width="13.28515625" style="638" customWidth="1"/>
    <col min="265" max="265" width="9.7109375" style="638" bestFit="1" customWidth="1"/>
    <col min="266" max="510" width="9.140625" style="638"/>
    <col min="511" max="511" width="10.85546875" style="638" customWidth="1"/>
    <col min="512" max="512" width="4.7109375" style="638" customWidth="1"/>
    <col min="513" max="513" width="61.85546875" style="638" customWidth="1"/>
    <col min="514" max="514" width="13.42578125" style="638" customWidth="1"/>
    <col min="515" max="515" width="5.85546875" style="638" bestFit="1" customWidth="1"/>
    <col min="516" max="516" width="14.5703125" style="638" customWidth="1"/>
    <col min="517" max="517" width="18.140625" style="638" customWidth="1"/>
    <col min="518" max="518" width="9.140625" style="638"/>
    <col min="519" max="519" width="13.42578125" style="638" customWidth="1"/>
    <col min="520" max="520" width="13.28515625" style="638" customWidth="1"/>
    <col min="521" max="521" width="9.7109375" style="638" bestFit="1" customWidth="1"/>
    <col min="522" max="766" width="9.140625" style="638"/>
    <col min="767" max="767" width="10.85546875" style="638" customWidth="1"/>
    <col min="768" max="768" width="4.7109375" style="638" customWidth="1"/>
    <col min="769" max="769" width="61.85546875" style="638" customWidth="1"/>
    <col min="770" max="770" width="13.42578125" style="638" customWidth="1"/>
    <col min="771" max="771" width="5.85546875" style="638" bestFit="1" customWidth="1"/>
    <col min="772" max="772" width="14.5703125" style="638" customWidth="1"/>
    <col min="773" max="773" width="18.140625" style="638" customWidth="1"/>
    <col min="774" max="774" width="9.140625" style="638"/>
    <col min="775" max="775" width="13.42578125" style="638" customWidth="1"/>
    <col min="776" max="776" width="13.28515625" style="638" customWidth="1"/>
    <col min="777" max="777" width="9.7109375" style="638" bestFit="1" customWidth="1"/>
    <col min="778" max="1022" width="9.140625" style="638"/>
    <col min="1023" max="1023" width="10.85546875" style="638" customWidth="1"/>
    <col min="1024" max="1024" width="4.7109375" style="638" customWidth="1"/>
    <col min="1025" max="1025" width="61.85546875" style="638" customWidth="1"/>
    <col min="1026" max="1026" width="13.42578125" style="638" customWidth="1"/>
    <col min="1027" max="1027" width="5.85546875" style="638" bestFit="1" customWidth="1"/>
    <col min="1028" max="1028" width="14.5703125" style="638" customWidth="1"/>
    <col min="1029" max="1029" width="18.140625" style="638" customWidth="1"/>
    <col min="1030" max="1030" width="9.140625" style="638"/>
    <col min="1031" max="1031" width="13.42578125" style="638" customWidth="1"/>
    <col min="1032" max="1032" width="13.28515625" style="638" customWidth="1"/>
    <col min="1033" max="1033" width="9.7109375" style="638" bestFit="1" customWidth="1"/>
    <col min="1034" max="1278" width="9.140625" style="638"/>
    <col min="1279" max="1279" width="10.85546875" style="638" customWidth="1"/>
    <col min="1280" max="1280" width="4.7109375" style="638" customWidth="1"/>
    <col min="1281" max="1281" width="61.85546875" style="638" customWidth="1"/>
    <col min="1282" max="1282" width="13.42578125" style="638" customWidth="1"/>
    <col min="1283" max="1283" width="5.85546875" style="638" bestFit="1" customWidth="1"/>
    <col min="1284" max="1284" width="14.5703125" style="638" customWidth="1"/>
    <col min="1285" max="1285" width="18.140625" style="638" customWidth="1"/>
    <col min="1286" max="1286" width="9.140625" style="638"/>
    <col min="1287" max="1287" width="13.42578125" style="638" customWidth="1"/>
    <col min="1288" max="1288" width="13.28515625" style="638" customWidth="1"/>
    <col min="1289" max="1289" width="9.7109375" style="638" bestFit="1" customWidth="1"/>
    <col min="1290" max="1534" width="9.140625" style="638"/>
    <col min="1535" max="1535" width="10.85546875" style="638" customWidth="1"/>
    <col min="1536" max="1536" width="4.7109375" style="638" customWidth="1"/>
    <col min="1537" max="1537" width="61.85546875" style="638" customWidth="1"/>
    <col min="1538" max="1538" width="13.42578125" style="638" customWidth="1"/>
    <col min="1539" max="1539" width="5.85546875" style="638" bestFit="1" customWidth="1"/>
    <col min="1540" max="1540" width="14.5703125" style="638" customWidth="1"/>
    <col min="1541" max="1541" width="18.140625" style="638" customWidth="1"/>
    <col min="1542" max="1542" width="9.140625" style="638"/>
    <col min="1543" max="1543" width="13.42578125" style="638" customWidth="1"/>
    <col min="1544" max="1544" width="13.28515625" style="638" customWidth="1"/>
    <col min="1545" max="1545" width="9.7109375" style="638" bestFit="1" customWidth="1"/>
    <col min="1546" max="1790" width="9.140625" style="638"/>
    <col min="1791" max="1791" width="10.85546875" style="638" customWidth="1"/>
    <col min="1792" max="1792" width="4.7109375" style="638" customWidth="1"/>
    <col min="1793" max="1793" width="61.85546875" style="638" customWidth="1"/>
    <col min="1794" max="1794" width="13.42578125" style="638" customWidth="1"/>
    <col min="1795" max="1795" width="5.85546875" style="638" bestFit="1" customWidth="1"/>
    <col min="1796" max="1796" width="14.5703125" style="638" customWidth="1"/>
    <col min="1797" max="1797" width="18.140625" style="638" customWidth="1"/>
    <col min="1798" max="1798" width="9.140625" style="638"/>
    <col min="1799" max="1799" width="13.42578125" style="638" customWidth="1"/>
    <col min="1800" max="1800" width="13.28515625" style="638" customWidth="1"/>
    <col min="1801" max="1801" width="9.7109375" style="638" bestFit="1" customWidth="1"/>
    <col min="1802" max="2046" width="9.140625" style="638"/>
    <col min="2047" max="2047" width="10.85546875" style="638" customWidth="1"/>
    <col min="2048" max="2048" width="4.7109375" style="638" customWidth="1"/>
    <col min="2049" max="2049" width="61.85546875" style="638" customWidth="1"/>
    <col min="2050" max="2050" width="13.42578125" style="638" customWidth="1"/>
    <col min="2051" max="2051" width="5.85546875" style="638" bestFit="1" customWidth="1"/>
    <col min="2052" max="2052" width="14.5703125" style="638" customWidth="1"/>
    <col min="2053" max="2053" width="18.140625" style="638" customWidth="1"/>
    <col min="2054" max="2054" width="9.140625" style="638"/>
    <col min="2055" max="2055" width="13.42578125" style="638" customWidth="1"/>
    <col min="2056" max="2056" width="13.28515625" style="638" customWidth="1"/>
    <col min="2057" max="2057" width="9.7109375" style="638" bestFit="1" customWidth="1"/>
    <col min="2058" max="2302" width="9.140625" style="638"/>
    <col min="2303" max="2303" width="10.85546875" style="638" customWidth="1"/>
    <col min="2304" max="2304" width="4.7109375" style="638" customWidth="1"/>
    <col min="2305" max="2305" width="61.85546875" style="638" customWidth="1"/>
    <col min="2306" max="2306" width="13.42578125" style="638" customWidth="1"/>
    <col min="2307" max="2307" width="5.85546875" style="638" bestFit="1" customWidth="1"/>
    <col min="2308" max="2308" width="14.5703125" style="638" customWidth="1"/>
    <col min="2309" max="2309" width="18.140625" style="638" customWidth="1"/>
    <col min="2310" max="2310" width="9.140625" style="638"/>
    <col min="2311" max="2311" width="13.42578125" style="638" customWidth="1"/>
    <col min="2312" max="2312" width="13.28515625" style="638" customWidth="1"/>
    <col min="2313" max="2313" width="9.7109375" style="638" bestFit="1" customWidth="1"/>
    <col min="2314" max="2558" width="9.140625" style="638"/>
    <col min="2559" max="2559" width="10.85546875" style="638" customWidth="1"/>
    <col min="2560" max="2560" width="4.7109375" style="638" customWidth="1"/>
    <col min="2561" max="2561" width="61.85546875" style="638" customWidth="1"/>
    <col min="2562" max="2562" width="13.42578125" style="638" customWidth="1"/>
    <col min="2563" max="2563" width="5.85546875" style="638" bestFit="1" customWidth="1"/>
    <col min="2564" max="2564" width="14.5703125" style="638" customWidth="1"/>
    <col min="2565" max="2565" width="18.140625" style="638" customWidth="1"/>
    <col min="2566" max="2566" width="9.140625" style="638"/>
    <col min="2567" max="2567" width="13.42578125" style="638" customWidth="1"/>
    <col min="2568" max="2568" width="13.28515625" style="638" customWidth="1"/>
    <col min="2569" max="2569" width="9.7109375" style="638" bestFit="1" customWidth="1"/>
    <col min="2570" max="2814" width="9.140625" style="638"/>
    <col min="2815" max="2815" width="10.85546875" style="638" customWidth="1"/>
    <col min="2816" max="2816" width="4.7109375" style="638" customWidth="1"/>
    <col min="2817" max="2817" width="61.85546875" style="638" customWidth="1"/>
    <col min="2818" max="2818" width="13.42578125" style="638" customWidth="1"/>
    <col min="2819" max="2819" width="5.85546875" style="638" bestFit="1" customWidth="1"/>
    <col min="2820" max="2820" width="14.5703125" style="638" customWidth="1"/>
    <col min="2821" max="2821" width="18.140625" style="638" customWidth="1"/>
    <col min="2822" max="2822" width="9.140625" style="638"/>
    <col min="2823" max="2823" width="13.42578125" style="638" customWidth="1"/>
    <col min="2824" max="2824" width="13.28515625" style="638" customWidth="1"/>
    <col min="2825" max="2825" width="9.7109375" style="638" bestFit="1" customWidth="1"/>
    <col min="2826" max="3070" width="9.140625" style="638"/>
    <col min="3071" max="3071" width="10.85546875" style="638" customWidth="1"/>
    <col min="3072" max="3072" width="4.7109375" style="638" customWidth="1"/>
    <col min="3073" max="3073" width="61.85546875" style="638" customWidth="1"/>
    <col min="3074" max="3074" width="13.42578125" style="638" customWidth="1"/>
    <col min="3075" max="3075" width="5.85546875" style="638" bestFit="1" customWidth="1"/>
    <col min="3076" max="3076" width="14.5703125" style="638" customWidth="1"/>
    <col min="3077" max="3077" width="18.140625" style="638" customWidth="1"/>
    <col min="3078" max="3078" width="9.140625" style="638"/>
    <col min="3079" max="3079" width="13.42578125" style="638" customWidth="1"/>
    <col min="3080" max="3080" width="13.28515625" style="638" customWidth="1"/>
    <col min="3081" max="3081" width="9.7109375" style="638" bestFit="1" customWidth="1"/>
    <col min="3082" max="3326" width="9.140625" style="638"/>
    <col min="3327" max="3327" width="10.85546875" style="638" customWidth="1"/>
    <col min="3328" max="3328" width="4.7109375" style="638" customWidth="1"/>
    <col min="3329" max="3329" width="61.85546875" style="638" customWidth="1"/>
    <col min="3330" max="3330" width="13.42578125" style="638" customWidth="1"/>
    <col min="3331" max="3331" width="5.85546875" style="638" bestFit="1" customWidth="1"/>
    <col min="3332" max="3332" width="14.5703125" style="638" customWidth="1"/>
    <col min="3333" max="3333" width="18.140625" style="638" customWidth="1"/>
    <col min="3334" max="3334" width="9.140625" style="638"/>
    <col min="3335" max="3335" width="13.42578125" style="638" customWidth="1"/>
    <col min="3336" max="3336" width="13.28515625" style="638" customWidth="1"/>
    <col min="3337" max="3337" width="9.7109375" style="638" bestFit="1" customWidth="1"/>
    <col min="3338" max="3582" width="9.140625" style="638"/>
    <col min="3583" max="3583" width="10.85546875" style="638" customWidth="1"/>
    <col min="3584" max="3584" width="4.7109375" style="638" customWidth="1"/>
    <col min="3585" max="3585" width="61.85546875" style="638" customWidth="1"/>
    <col min="3586" max="3586" width="13.42578125" style="638" customWidth="1"/>
    <col min="3587" max="3587" width="5.85546875" style="638" bestFit="1" customWidth="1"/>
    <col min="3588" max="3588" width="14.5703125" style="638" customWidth="1"/>
    <col min="3589" max="3589" width="18.140625" style="638" customWidth="1"/>
    <col min="3590" max="3590" width="9.140625" style="638"/>
    <col min="3591" max="3591" width="13.42578125" style="638" customWidth="1"/>
    <col min="3592" max="3592" width="13.28515625" style="638" customWidth="1"/>
    <col min="3593" max="3593" width="9.7109375" style="638" bestFit="1" customWidth="1"/>
    <col min="3594" max="3838" width="9.140625" style="638"/>
    <col min="3839" max="3839" width="10.85546875" style="638" customWidth="1"/>
    <col min="3840" max="3840" width="4.7109375" style="638" customWidth="1"/>
    <col min="3841" max="3841" width="61.85546875" style="638" customWidth="1"/>
    <col min="3842" max="3842" width="13.42578125" style="638" customWidth="1"/>
    <col min="3843" max="3843" width="5.85546875" style="638" bestFit="1" customWidth="1"/>
    <col min="3844" max="3844" width="14.5703125" style="638" customWidth="1"/>
    <col min="3845" max="3845" width="18.140625" style="638" customWidth="1"/>
    <col min="3846" max="3846" width="9.140625" style="638"/>
    <col min="3847" max="3847" width="13.42578125" style="638" customWidth="1"/>
    <col min="3848" max="3848" width="13.28515625" style="638" customWidth="1"/>
    <col min="3849" max="3849" width="9.7109375" style="638" bestFit="1" customWidth="1"/>
    <col min="3850" max="4094" width="9.140625" style="638"/>
    <col min="4095" max="4095" width="10.85546875" style="638" customWidth="1"/>
    <col min="4096" max="4096" width="4.7109375" style="638" customWidth="1"/>
    <col min="4097" max="4097" width="61.85546875" style="638" customWidth="1"/>
    <col min="4098" max="4098" width="13.42578125" style="638" customWidth="1"/>
    <col min="4099" max="4099" width="5.85546875" style="638" bestFit="1" customWidth="1"/>
    <col min="4100" max="4100" width="14.5703125" style="638" customWidth="1"/>
    <col min="4101" max="4101" width="18.140625" style="638" customWidth="1"/>
    <col min="4102" max="4102" width="9.140625" style="638"/>
    <col min="4103" max="4103" width="13.42578125" style="638" customWidth="1"/>
    <col min="4104" max="4104" width="13.28515625" style="638" customWidth="1"/>
    <col min="4105" max="4105" width="9.7109375" style="638" bestFit="1" customWidth="1"/>
    <col min="4106" max="4350" width="9.140625" style="638"/>
    <col min="4351" max="4351" width="10.85546875" style="638" customWidth="1"/>
    <col min="4352" max="4352" width="4.7109375" style="638" customWidth="1"/>
    <col min="4353" max="4353" width="61.85546875" style="638" customWidth="1"/>
    <col min="4354" max="4354" width="13.42578125" style="638" customWidth="1"/>
    <col min="4355" max="4355" width="5.85546875" style="638" bestFit="1" customWidth="1"/>
    <col min="4356" max="4356" width="14.5703125" style="638" customWidth="1"/>
    <col min="4357" max="4357" width="18.140625" style="638" customWidth="1"/>
    <col min="4358" max="4358" width="9.140625" style="638"/>
    <col min="4359" max="4359" width="13.42578125" style="638" customWidth="1"/>
    <col min="4360" max="4360" width="13.28515625" style="638" customWidth="1"/>
    <col min="4361" max="4361" width="9.7109375" style="638" bestFit="1" customWidth="1"/>
    <col min="4362" max="4606" width="9.140625" style="638"/>
    <col min="4607" max="4607" width="10.85546875" style="638" customWidth="1"/>
    <col min="4608" max="4608" width="4.7109375" style="638" customWidth="1"/>
    <col min="4609" max="4609" width="61.85546875" style="638" customWidth="1"/>
    <col min="4610" max="4610" width="13.42578125" style="638" customWidth="1"/>
    <col min="4611" max="4611" width="5.85546875" style="638" bestFit="1" customWidth="1"/>
    <col min="4612" max="4612" width="14.5703125" style="638" customWidth="1"/>
    <col min="4613" max="4613" width="18.140625" style="638" customWidth="1"/>
    <col min="4614" max="4614" width="9.140625" style="638"/>
    <col min="4615" max="4615" width="13.42578125" style="638" customWidth="1"/>
    <col min="4616" max="4616" width="13.28515625" style="638" customWidth="1"/>
    <col min="4617" max="4617" width="9.7109375" style="638" bestFit="1" customWidth="1"/>
    <col min="4618" max="4862" width="9.140625" style="638"/>
    <col min="4863" max="4863" width="10.85546875" style="638" customWidth="1"/>
    <col min="4864" max="4864" width="4.7109375" style="638" customWidth="1"/>
    <col min="4865" max="4865" width="61.85546875" style="638" customWidth="1"/>
    <col min="4866" max="4866" width="13.42578125" style="638" customWidth="1"/>
    <col min="4867" max="4867" width="5.85546875" style="638" bestFit="1" customWidth="1"/>
    <col min="4868" max="4868" width="14.5703125" style="638" customWidth="1"/>
    <col min="4869" max="4869" width="18.140625" style="638" customWidth="1"/>
    <col min="4870" max="4870" width="9.140625" style="638"/>
    <col min="4871" max="4871" width="13.42578125" style="638" customWidth="1"/>
    <col min="4872" max="4872" width="13.28515625" style="638" customWidth="1"/>
    <col min="4873" max="4873" width="9.7109375" style="638" bestFit="1" customWidth="1"/>
    <col min="4874" max="5118" width="9.140625" style="638"/>
    <col min="5119" max="5119" width="10.85546875" style="638" customWidth="1"/>
    <col min="5120" max="5120" width="4.7109375" style="638" customWidth="1"/>
    <col min="5121" max="5121" width="61.85546875" style="638" customWidth="1"/>
    <col min="5122" max="5122" width="13.42578125" style="638" customWidth="1"/>
    <col min="5123" max="5123" width="5.85546875" style="638" bestFit="1" customWidth="1"/>
    <col min="5124" max="5124" width="14.5703125" style="638" customWidth="1"/>
    <col min="5125" max="5125" width="18.140625" style="638" customWidth="1"/>
    <col min="5126" max="5126" width="9.140625" style="638"/>
    <col min="5127" max="5127" width="13.42578125" style="638" customWidth="1"/>
    <col min="5128" max="5128" width="13.28515625" style="638" customWidth="1"/>
    <col min="5129" max="5129" width="9.7109375" style="638" bestFit="1" customWidth="1"/>
    <col min="5130" max="5374" width="9.140625" style="638"/>
    <col min="5375" max="5375" width="10.85546875" style="638" customWidth="1"/>
    <col min="5376" max="5376" width="4.7109375" style="638" customWidth="1"/>
    <col min="5377" max="5377" width="61.85546875" style="638" customWidth="1"/>
    <col min="5378" max="5378" width="13.42578125" style="638" customWidth="1"/>
    <col min="5379" max="5379" width="5.85546875" style="638" bestFit="1" customWidth="1"/>
    <col min="5380" max="5380" width="14.5703125" style="638" customWidth="1"/>
    <col min="5381" max="5381" width="18.140625" style="638" customWidth="1"/>
    <col min="5382" max="5382" width="9.140625" style="638"/>
    <col min="5383" max="5383" width="13.42578125" style="638" customWidth="1"/>
    <col min="5384" max="5384" width="13.28515625" style="638" customWidth="1"/>
    <col min="5385" max="5385" width="9.7109375" style="638" bestFit="1" customWidth="1"/>
    <col min="5386" max="5630" width="9.140625" style="638"/>
    <col min="5631" max="5631" width="10.85546875" style="638" customWidth="1"/>
    <col min="5632" max="5632" width="4.7109375" style="638" customWidth="1"/>
    <col min="5633" max="5633" width="61.85546875" style="638" customWidth="1"/>
    <col min="5634" max="5634" width="13.42578125" style="638" customWidth="1"/>
    <col min="5635" max="5635" width="5.85546875" style="638" bestFit="1" customWidth="1"/>
    <col min="5636" max="5636" width="14.5703125" style="638" customWidth="1"/>
    <col min="5637" max="5637" width="18.140625" style="638" customWidth="1"/>
    <col min="5638" max="5638" width="9.140625" style="638"/>
    <col min="5639" max="5639" width="13.42578125" style="638" customWidth="1"/>
    <col min="5640" max="5640" width="13.28515625" style="638" customWidth="1"/>
    <col min="5641" max="5641" width="9.7109375" style="638" bestFit="1" customWidth="1"/>
    <col min="5642" max="5886" width="9.140625" style="638"/>
    <col min="5887" max="5887" width="10.85546875" style="638" customWidth="1"/>
    <col min="5888" max="5888" width="4.7109375" style="638" customWidth="1"/>
    <col min="5889" max="5889" width="61.85546875" style="638" customWidth="1"/>
    <col min="5890" max="5890" width="13.42578125" style="638" customWidth="1"/>
    <col min="5891" max="5891" width="5.85546875" style="638" bestFit="1" customWidth="1"/>
    <col min="5892" max="5892" width="14.5703125" style="638" customWidth="1"/>
    <col min="5893" max="5893" width="18.140625" style="638" customWidth="1"/>
    <col min="5894" max="5894" width="9.140625" style="638"/>
    <col min="5895" max="5895" width="13.42578125" style="638" customWidth="1"/>
    <col min="5896" max="5896" width="13.28515625" style="638" customWidth="1"/>
    <col min="5897" max="5897" width="9.7109375" style="638" bestFit="1" customWidth="1"/>
    <col min="5898" max="6142" width="9.140625" style="638"/>
    <col min="6143" max="6143" width="10.85546875" style="638" customWidth="1"/>
    <col min="6144" max="6144" width="4.7109375" style="638" customWidth="1"/>
    <col min="6145" max="6145" width="61.85546875" style="638" customWidth="1"/>
    <col min="6146" max="6146" width="13.42578125" style="638" customWidth="1"/>
    <col min="6147" max="6147" width="5.85546875" style="638" bestFit="1" customWidth="1"/>
    <col min="6148" max="6148" width="14.5703125" style="638" customWidth="1"/>
    <col min="6149" max="6149" width="18.140625" style="638" customWidth="1"/>
    <col min="6150" max="6150" width="9.140625" style="638"/>
    <col min="6151" max="6151" width="13.42578125" style="638" customWidth="1"/>
    <col min="6152" max="6152" width="13.28515625" style="638" customWidth="1"/>
    <col min="6153" max="6153" width="9.7109375" style="638" bestFit="1" customWidth="1"/>
    <col min="6154" max="6398" width="9.140625" style="638"/>
    <col min="6399" max="6399" width="10.85546875" style="638" customWidth="1"/>
    <col min="6400" max="6400" width="4.7109375" style="638" customWidth="1"/>
    <col min="6401" max="6401" width="61.85546875" style="638" customWidth="1"/>
    <col min="6402" max="6402" width="13.42578125" style="638" customWidth="1"/>
    <col min="6403" max="6403" width="5.85546875" style="638" bestFit="1" customWidth="1"/>
    <col min="6404" max="6404" width="14.5703125" style="638" customWidth="1"/>
    <col min="6405" max="6405" width="18.140625" style="638" customWidth="1"/>
    <col min="6406" max="6406" width="9.140625" style="638"/>
    <col min="6407" max="6407" width="13.42578125" style="638" customWidth="1"/>
    <col min="6408" max="6408" width="13.28515625" style="638" customWidth="1"/>
    <col min="6409" max="6409" width="9.7109375" style="638" bestFit="1" customWidth="1"/>
    <col min="6410" max="6654" width="9.140625" style="638"/>
    <col min="6655" max="6655" width="10.85546875" style="638" customWidth="1"/>
    <col min="6656" max="6656" width="4.7109375" style="638" customWidth="1"/>
    <col min="6657" max="6657" width="61.85546875" style="638" customWidth="1"/>
    <col min="6658" max="6658" width="13.42578125" style="638" customWidth="1"/>
    <col min="6659" max="6659" width="5.85546875" style="638" bestFit="1" customWidth="1"/>
    <col min="6660" max="6660" width="14.5703125" style="638" customWidth="1"/>
    <col min="6661" max="6661" width="18.140625" style="638" customWidth="1"/>
    <col min="6662" max="6662" width="9.140625" style="638"/>
    <col min="6663" max="6663" width="13.42578125" style="638" customWidth="1"/>
    <col min="6664" max="6664" width="13.28515625" style="638" customWidth="1"/>
    <col min="6665" max="6665" width="9.7109375" style="638" bestFit="1" customWidth="1"/>
    <col min="6666" max="6910" width="9.140625" style="638"/>
    <col min="6911" max="6911" width="10.85546875" style="638" customWidth="1"/>
    <col min="6912" max="6912" width="4.7109375" style="638" customWidth="1"/>
    <col min="6913" max="6913" width="61.85546875" style="638" customWidth="1"/>
    <col min="6914" max="6914" width="13.42578125" style="638" customWidth="1"/>
    <col min="6915" max="6915" width="5.85546875" style="638" bestFit="1" customWidth="1"/>
    <col min="6916" max="6916" width="14.5703125" style="638" customWidth="1"/>
    <col min="6917" max="6917" width="18.140625" style="638" customWidth="1"/>
    <col min="6918" max="6918" width="9.140625" style="638"/>
    <col min="6919" max="6919" width="13.42578125" style="638" customWidth="1"/>
    <col min="6920" max="6920" width="13.28515625" style="638" customWidth="1"/>
    <col min="6921" max="6921" width="9.7109375" style="638" bestFit="1" customWidth="1"/>
    <col min="6922" max="7166" width="9.140625" style="638"/>
    <col min="7167" max="7167" width="10.85546875" style="638" customWidth="1"/>
    <col min="7168" max="7168" width="4.7109375" style="638" customWidth="1"/>
    <col min="7169" max="7169" width="61.85546875" style="638" customWidth="1"/>
    <col min="7170" max="7170" width="13.42578125" style="638" customWidth="1"/>
    <col min="7171" max="7171" width="5.85546875" style="638" bestFit="1" customWidth="1"/>
    <col min="7172" max="7172" width="14.5703125" style="638" customWidth="1"/>
    <col min="7173" max="7173" width="18.140625" style="638" customWidth="1"/>
    <col min="7174" max="7174" width="9.140625" style="638"/>
    <col min="7175" max="7175" width="13.42578125" style="638" customWidth="1"/>
    <col min="7176" max="7176" width="13.28515625" style="638" customWidth="1"/>
    <col min="7177" max="7177" width="9.7109375" style="638" bestFit="1" customWidth="1"/>
    <col min="7178" max="7422" width="9.140625" style="638"/>
    <col min="7423" max="7423" width="10.85546875" style="638" customWidth="1"/>
    <col min="7424" max="7424" width="4.7109375" style="638" customWidth="1"/>
    <col min="7425" max="7425" width="61.85546875" style="638" customWidth="1"/>
    <col min="7426" max="7426" width="13.42578125" style="638" customWidth="1"/>
    <col min="7427" max="7427" width="5.85546875" style="638" bestFit="1" customWidth="1"/>
    <col min="7428" max="7428" width="14.5703125" style="638" customWidth="1"/>
    <col min="7429" max="7429" width="18.140625" style="638" customWidth="1"/>
    <col min="7430" max="7430" width="9.140625" style="638"/>
    <col min="7431" max="7431" width="13.42578125" style="638" customWidth="1"/>
    <col min="7432" max="7432" width="13.28515625" style="638" customWidth="1"/>
    <col min="7433" max="7433" width="9.7109375" style="638" bestFit="1" customWidth="1"/>
    <col min="7434" max="7678" width="9.140625" style="638"/>
    <col min="7679" max="7679" width="10.85546875" style="638" customWidth="1"/>
    <col min="7680" max="7680" width="4.7109375" style="638" customWidth="1"/>
    <col min="7681" max="7681" width="61.85546875" style="638" customWidth="1"/>
    <col min="7682" max="7682" width="13.42578125" style="638" customWidth="1"/>
    <col min="7683" max="7683" width="5.85546875" style="638" bestFit="1" customWidth="1"/>
    <col min="7684" max="7684" width="14.5703125" style="638" customWidth="1"/>
    <col min="7685" max="7685" width="18.140625" style="638" customWidth="1"/>
    <col min="7686" max="7686" width="9.140625" style="638"/>
    <col min="7687" max="7687" width="13.42578125" style="638" customWidth="1"/>
    <col min="7688" max="7688" width="13.28515625" style="638" customWidth="1"/>
    <col min="7689" max="7689" width="9.7109375" style="638" bestFit="1" customWidth="1"/>
    <col min="7690" max="7934" width="9.140625" style="638"/>
    <col min="7935" max="7935" width="10.85546875" style="638" customWidth="1"/>
    <col min="7936" max="7936" width="4.7109375" style="638" customWidth="1"/>
    <col min="7937" max="7937" width="61.85546875" style="638" customWidth="1"/>
    <col min="7938" max="7938" width="13.42578125" style="638" customWidth="1"/>
    <col min="7939" max="7939" width="5.85546875" style="638" bestFit="1" customWidth="1"/>
    <col min="7940" max="7940" width="14.5703125" style="638" customWidth="1"/>
    <col min="7941" max="7941" width="18.140625" style="638" customWidth="1"/>
    <col min="7942" max="7942" width="9.140625" style="638"/>
    <col min="7943" max="7943" width="13.42578125" style="638" customWidth="1"/>
    <col min="7944" max="7944" width="13.28515625" style="638" customWidth="1"/>
    <col min="7945" max="7945" width="9.7109375" style="638" bestFit="1" customWidth="1"/>
    <col min="7946" max="8190" width="9.140625" style="638"/>
    <col min="8191" max="8191" width="10.85546875" style="638" customWidth="1"/>
    <col min="8192" max="8192" width="4.7109375" style="638" customWidth="1"/>
    <col min="8193" max="8193" width="61.85546875" style="638" customWidth="1"/>
    <col min="8194" max="8194" width="13.42578125" style="638" customWidth="1"/>
    <col min="8195" max="8195" width="5.85546875" style="638" bestFit="1" customWidth="1"/>
    <col min="8196" max="8196" width="14.5703125" style="638" customWidth="1"/>
    <col min="8197" max="8197" width="18.140625" style="638" customWidth="1"/>
    <col min="8198" max="8198" width="9.140625" style="638"/>
    <col min="8199" max="8199" width="13.42578125" style="638" customWidth="1"/>
    <col min="8200" max="8200" width="13.28515625" style="638" customWidth="1"/>
    <col min="8201" max="8201" width="9.7109375" style="638" bestFit="1" customWidth="1"/>
    <col min="8202" max="8446" width="9.140625" style="638"/>
    <col min="8447" max="8447" width="10.85546875" style="638" customWidth="1"/>
    <col min="8448" max="8448" width="4.7109375" style="638" customWidth="1"/>
    <col min="8449" max="8449" width="61.85546875" style="638" customWidth="1"/>
    <col min="8450" max="8450" width="13.42578125" style="638" customWidth="1"/>
    <col min="8451" max="8451" width="5.85546875" style="638" bestFit="1" customWidth="1"/>
    <col min="8452" max="8452" width="14.5703125" style="638" customWidth="1"/>
    <col min="8453" max="8453" width="18.140625" style="638" customWidth="1"/>
    <col min="8454" max="8454" width="9.140625" style="638"/>
    <col min="8455" max="8455" width="13.42578125" style="638" customWidth="1"/>
    <col min="8456" max="8456" width="13.28515625" style="638" customWidth="1"/>
    <col min="8457" max="8457" width="9.7109375" style="638" bestFit="1" customWidth="1"/>
    <col min="8458" max="8702" width="9.140625" style="638"/>
    <col min="8703" max="8703" width="10.85546875" style="638" customWidth="1"/>
    <col min="8704" max="8704" width="4.7109375" style="638" customWidth="1"/>
    <col min="8705" max="8705" width="61.85546875" style="638" customWidth="1"/>
    <col min="8706" max="8706" width="13.42578125" style="638" customWidth="1"/>
    <col min="8707" max="8707" width="5.85546875" style="638" bestFit="1" customWidth="1"/>
    <col min="8708" max="8708" width="14.5703125" style="638" customWidth="1"/>
    <col min="8709" max="8709" width="18.140625" style="638" customWidth="1"/>
    <col min="8710" max="8710" width="9.140625" style="638"/>
    <col min="8711" max="8711" width="13.42578125" style="638" customWidth="1"/>
    <col min="8712" max="8712" width="13.28515625" style="638" customWidth="1"/>
    <col min="8713" max="8713" width="9.7109375" style="638" bestFit="1" customWidth="1"/>
    <col min="8714" max="8958" width="9.140625" style="638"/>
    <col min="8959" max="8959" width="10.85546875" style="638" customWidth="1"/>
    <col min="8960" max="8960" width="4.7109375" style="638" customWidth="1"/>
    <col min="8961" max="8961" width="61.85546875" style="638" customWidth="1"/>
    <col min="8962" max="8962" width="13.42578125" style="638" customWidth="1"/>
    <col min="8963" max="8963" width="5.85546875" style="638" bestFit="1" customWidth="1"/>
    <col min="8964" max="8964" width="14.5703125" style="638" customWidth="1"/>
    <col min="8965" max="8965" width="18.140625" style="638" customWidth="1"/>
    <col min="8966" max="8966" width="9.140625" style="638"/>
    <col min="8967" max="8967" width="13.42578125" style="638" customWidth="1"/>
    <col min="8968" max="8968" width="13.28515625" style="638" customWidth="1"/>
    <col min="8969" max="8969" width="9.7109375" style="638" bestFit="1" customWidth="1"/>
    <col min="8970" max="9214" width="9.140625" style="638"/>
    <col min="9215" max="9215" width="10.85546875" style="638" customWidth="1"/>
    <col min="9216" max="9216" width="4.7109375" style="638" customWidth="1"/>
    <col min="9217" max="9217" width="61.85546875" style="638" customWidth="1"/>
    <col min="9218" max="9218" width="13.42578125" style="638" customWidth="1"/>
    <col min="9219" max="9219" width="5.85546875" style="638" bestFit="1" customWidth="1"/>
    <col min="9220" max="9220" width="14.5703125" style="638" customWidth="1"/>
    <col min="9221" max="9221" width="18.140625" style="638" customWidth="1"/>
    <col min="9222" max="9222" width="9.140625" style="638"/>
    <col min="9223" max="9223" width="13.42578125" style="638" customWidth="1"/>
    <col min="9224" max="9224" width="13.28515625" style="638" customWidth="1"/>
    <col min="9225" max="9225" width="9.7109375" style="638" bestFit="1" customWidth="1"/>
    <col min="9226" max="9470" width="9.140625" style="638"/>
    <col min="9471" max="9471" width="10.85546875" style="638" customWidth="1"/>
    <col min="9472" max="9472" width="4.7109375" style="638" customWidth="1"/>
    <col min="9473" max="9473" width="61.85546875" style="638" customWidth="1"/>
    <col min="9474" max="9474" width="13.42578125" style="638" customWidth="1"/>
    <col min="9475" max="9475" width="5.85546875" style="638" bestFit="1" customWidth="1"/>
    <col min="9476" max="9476" width="14.5703125" style="638" customWidth="1"/>
    <col min="9477" max="9477" width="18.140625" style="638" customWidth="1"/>
    <col min="9478" max="9478" width="9.140625" style="638"/>
    <col min="9479" max="9479" width="13.42578125" style="638" customWidth="1"/>
    <col min="9480" max="9480" width="13.28515625" style="638" customWidth="1"/>
    <col min="9481" max="9481" width="9.7109375" style="638" bestFit="1" customWidth="1"/>
    <col min="9482" max="9726" width="9.140625" style="638"/>
    <col min="9727" max="9727" width="10.85546875" style="638" customWidth="1"/>
    <col min="9728" max="9728" width="4.7109375" style="638" customWidth="1"/>
    <col min="9729" max="9729" width="61.85546875" style="638" customWidth="1"/>
    <col min="9730" max="9730" width="13.42578125" style="638" customWidth="1"/>
    <col min="9731" max="9731" width="5.85546875" style="638" bestFit="1" customWidth="1"/>
    <col min="9732" max="9732" width="14.5703125" style="638" customWidth="1"/>
    <col min="9733" max="9733" width="18.140625" style="638" customWidth="1"/>
    <col min="9734" max="9734" width="9.140625" style="638"/>
    <col min="9735" max="9735" width="13.42578125" style="638" customWidth="1"/>
    <col min="9736" max="9736" width="13.28515625" style="638" customWidth="1"/>
    <col min="9737" max="9737" width="9.7109375" style="638" bestFit="1" customWidth="1"/>
    <col min="9738" max="9982" width="9.140625" style="638"/>
    <col min="9983" max="9983" width="10.85546875" style="638" customWidth="1"/>
    <col min="9984" max="9984" width="4.7109375" style="638" customWidth="1"/>
    <col min="9985" max="9985" width="61.85546875" style="638" customWidth="1"/>
    <col min="9986" max="9986" width="13.42578125" style="638" customWidth="1"/>
    <col min="9987" max="9987" width="5.85546875" style="638" bestFit="1" customWidth="1"/>
    <col min="9988" max="9988" width="14.5703125" style="638" customWidth="1"/>
    <col min="9989" max="9989" width="18.140625" style="638" customWidth="1"/>
    <col min="9990" max="9990" width="9.140625" style="638"/>
    <col min="9991" max="9991" width="13.42578125" style="638" customWidth="1"/>
    <col min="9992" max="9992" width="13.28515625" style="638" customWidth="1"/>
    <col min="9993" max="9993" width="9.7109375" style="638" bestFit="1" customWidth="1"/>
    <col min="9994" max="10238" width="9.140625" style="638"/>
    <col min="10239" max="10239" width="10.85546875" style="638" customWidth="1"/>
    <col min="10240" max="10240" width="4.7109375" style="638" customWidth="1"/>
    <col min="10241" max="10241" width="61.85546875" style="638" customWidth="1"/>
    <col min="10242" max="10242" width="13.42578125" style="638" customWidth="1"/>
    <col min="10243" max="10243" width="5.85546875" style="638" bestFit="1" customWidth="1"/>
    <col min="10244" max="10244" width="14.5703125" style="638" customWidth="1"/>
    <col min="10245" max="10245" width="18.140625" style="638" customWidth="1"/>
    <col min="10246" max="10246" width="9.140625" style="638"/>
    <col min="10247" max="10247" width="13.42578125" style="638" customWidth="1"/>
    <col min="10248" max="10248" width="13.28515625" style="638" customWidth="1"/>
    <col min="10249" max="10249" width="9.7109375" style="638" bestFit="1" customWidth="1"/>
    <col min="10250" max="10494" width="9.140625" style="638"/>
    <col min="10495" max="10495" width="10.85546875" style="638" customWidth="1"/>
    <col min="10496" max="10496" width="4.7109375" style="638" customWidth="1"/>
    <col min="10497" max="10497" width="61.85546875" style="638" customWidth="1"/>
    <col min="10498" max="10498" width="13.42578125" style="638" customWidth="1"/>
    <col min="10499" max="10499" width="5.85546875" style="638" bestFit="1" customWidth="1"/>
    <col min="10500" max="10500" width="14.5703125" style="638" customWidth="1"/>
    <col min="10501" max="10501" width="18.140625" style="638" customWidth="1"/>
    <col min="10502" max="10502" width="9.140625" style="638"/>
    <col min="10503" max="10503" width="13.42578125" style="638" customWidth="1"/>
    <col min="10504" max="10504" width="13.28515625" style="638" customWidth="1"/>
    <col min="10505" max="10505" width="9.7109375" style="638" bestFit="1" customWidth="1"/>
    <col min="10506" max="10750" width="9.140625" style="638"/>
    <col min="10751" max="10751" width="10.85546875" style="638" customWidth="1"/>
    <col min="10752" max="10752" width="4.7109375" style="638" customWidth="1"/>
    <col min="10753" max="10753" width="61.85546875" style="638" customWidth="1"/>
    <col min="10754" max="10754" width="13.42578125" style="638" customWidth="1"/>
    <col min="10755" max="10755" width="5.85546875" style="638" bestFit="1" customWidth="1"/>
    <col min="10756" max="10756" width="14.5703125" style="638" customWidth="1"/>
    <col min="10757" max="10757" width="18.140625" style="638" customWidth="1"/>
    <col min="10758" max="10758" width="9.140625" style="638"/>
    <col min="10759" max="10759" width="13.42578125" style="638" customWidth="1"/>
    <col min="10760" max="10760" width="13.28515625" style="638" customWidth="1"/>
    <col min="10761" max="10761" width="9.7109375" style="638" bestFit="1" customWidth="1"/>
    <col min="10762" max="11006" width="9.140625" style="638"/>
    <col min="11007" max="11007" width="10.85546875" style="638" customWidth="1"/>
    <col min="11008" max="11008" width="4.7109375" style="638" customWidth="1"/>
    <col min="11009" max="11009" width="61.85546875" style="638" customWidth="1"/>
    <col min="11010" max="11010" width="13.42578125" style="638" customWidth="1"/>
    <col min="11011" max="11011" width="5.85546875" style="638" bestFit="1" customWidth="1"/>
    <col min="11012" max="11012" width="14.5703125" style="638" customWidth="1"/>
    <col min="11013" max="11013" width="18.140625" style="638" customWidth="1"/>
    <col min="11014" max="11014" width="9.140625" style="638"/>
    <col min="11015" max="11015" width="13.42578125" style="638" customWidth="1"/>
    <col min="11016" max="11016" width="13.28515625" style="638" customWidth="1"/>
    <col min="11017" max="11017" width="9.7109375" style="638" bestFit="1" customWidth="1"/>
    <col min="11018" max="11262" width="9.140625" style="638"/>
    <col min="11263" max="11263" width="10.85546875" style="638" customWidth="1"/>
    <col min="11264" max="11264" width="4.7109375" style="638" customWidth="1"/>
    <col min="11265" max="11265" width="61.85546875" style="638" customWidth="1"/>
    <col min="11266" max="11266" width="13.42578125" style="638" customWidth="1"/>
    <col min="11267" max="11267" width="5.85546875" style="638" bestFit="1" customWidth="1"/>
    <col min="11268" max="11268" width="14.5703125" style="638" customWidth="1"/>
    <col min="11269" max="11269" width="18.140625" style="638" customWidth="1"/>
    <col min="11270" max="11270" width="9.140625" style="638"/>
    <col min="11271" max="11271" width="13.42578125" style="638" customWidth="1"/>
    <col min="11272" max="11272" width="13.28515625" style="638" customWidth="1"/>
    <col min="11273" max="11273" width="9.7109375" style="638" bestFit="1" customWidth="1"/>
    <col min="11274" max="11518" width="9.140625" style="638"/>
    <col min="11519" max="11519" width="10.85546875" style="638" customWidth="1"/>
    <col min="11520" max="11520" width="4.7109375" style="638" customWidth="1"/>
    <col min="11521" max="11521" width="61.85546875" style="638" customWidth="1"/>
    <col min="11522" max="11522" width="13.42578125" style="638" customWidth="1"/>
    <col min="11523" max="11523" width="5.85546875" style="638" bestFit="1" customWidth="1"/>
    <col min="11524" max="11524" width="14.5703125" style="638" customWidth="1"/>
    <col min="11525" max="11525" width="18.140625" style="638" customWidth="1"/>
    <col min="11526" max="11526" width="9.140625" style="638"/>
    <col min="11527" max="11527" width="13.42578125" style="638" customWidth="1"/>
    <col min="11528" max="11528" width="13.28515625" style="638" customWidth="1"/>
    <col min="11529" max="11529" width="9.7109375" style="638" bestFit="1" customWidth="1"/>
    <col min="11530" max="11774" width="9.140625" style="638"/>
    <col min="11775" max="11775" width="10.85546875" style="638" customWidth="1"/>
    <col min="11776" max="11776" width="4.7109375" style="638" customWidth="1"/>
    <col min="11777" max="11777" width="61.85546875" style="638" customWidth="1"/>
    <col min="11778" max="11778" width="13.42578125" style="638" customWidth="1"/>
    <col min="11779" max="11779" width="5.85546875" style="638" bestFit="1" customWidth="1"/>
    <col min="11780" max="11780" width="14.5703125" style="638" customWidth="1"/>
    <col min="11781" max="11781" width="18.140625" style="638" customWidth="1"/>
    <col min="11782" max="11782" width="9.140625" style="638"/>
    <col min="11783" max="11783" width="13.42578125" style="638" customWidth="1"/>
    <col min="11784" max="11784" width="13.28515625" style="638" customWidth="1"/>
    <col min="11785" max="11785" width="9.7109375" style="638" bestFit="1" customWidth="1"/>
    <col min="11786" max="12030" width="9.140625" style="638"/>
    <col min="12031" max="12031" width="10.85546875" style="638" customWidth="1"/>
    <col min="12032" max="12032" width="4.7109375" style="638" customWidth="1"/>
    <col min="12033" max="12033" width="61.85546875" style="638" customWidth="1"/>
    <col min="12034" max="12034" width="13.42578125" style="638" customWidth="1"/>
    <col min="12035" max="12035" width="5.85546875" style="638" bestFit="1" customWidth="1"/>
    <col min="12036" max="12036" width="14.5703125" style="638" customWidth="1"/>
    <col min="12037" max="12037" width="18.140625" style="638" customWidth="1"/>
    <col min="12038" max="12038" width="9.140625" style="638"/>
    <col min="12039" max="12039" width="13.42578125" style="638" customWidth="1"/>
    <col min="12040" max="12040" width="13.28515625" style="638" customWidth="1"/>
    <col min="12041" max="12041" width="9.7109375" style="638" bestFit="1" customWidth="1"/>
    <col min="12042" max="12286" width="9.140625" style="638"/>
    <col min="12287" max="12287" width="10.85546875" style="638" customWidth="1"/>
    <col min="12288" max="12288" width="4.7109375" style="638" customWidth="1"/>
    <col min="12289" max="12289" width="61.85546875" style="638" customWidth="1"/>
    <col min="12290" max="12290" width="13.42578125" style="638" customWidth="1"/>
    <col min="12291" max="12291" width="5.85546875" style="638" bestFit="1" customWidth="1"/>
    <col min="12292" max="12292" width="14.5703125" style="638" customWidth="1"/>
    <col min="12293" max="12293" width="18.140625" style="638" customWidth="1"/>
    <col min="12294" max="12294" width="9.140625" style="638"/>
    <col min="12295" max="12295" width="13.42578125" style="638" customWidth="1"/>
    <col min="12296" max="12296" width="13.28515625" style="638" customWidth="1"/>
    <col min="12297" max="12297" width="9.7109375" style="638" bestFit="1" customWidth="1"/>
    <col min="12298" max="12542" width="9.140625" style="638"/>
    <col min="12543" max="12543" width="10.85546875" style="638" customWidth="1"/>
    <col min="12544" max="12544" width="4.7109375" style="638" customWidth="1"/>
    <col min="12545" max="12545" width="61.85546875" style="638" customWidth="1"/>
    <col min="12546" max="12546" width="13.42578125" style="638" customWidth="1"/>
    <col min="12547" max="12547" width="5.85546875" style="638" bestFit="1" customWidth="1"/>
    <col min="12548" max="12548" width="14.5703125" style="638" customWidth="1"/>
    <col min="12549" max="12549" width="18.140625" style="638" customWidth="1"/>
    <col min="12550" max="12550" width="9.140625" style="638"/>
    <col min="12551" max="12551" width="13.42578125" style="638" customWidth="1"/>
    <col min="12552" max="12552" width="13.28515625" style="638" customWidth="1"/>
    <col min="12553" max="12553" width="9.7109375" style="638" bestFit="1" customWidth="1"/>
    <col min="12554" max="12798" width="9.140625" style="638"/>
    <col min="12799" max="12799" width="10.85546875" style="638" customWidth="1"/>
    <col min="12800" max="12800" width="4.7109375" style="638" customWidth="1"/>
    <col min="12801" max="12801" width="61.85546875" style="638" customWidth="1"/>
    <col min="12802" max="12802" width="13.42578125" style="638" customWidth="1"/>
    <col min="12803" max="12803" width="5.85546875" style="638" bestFit="1" customWidth="1"/>
    <col min="12804" max="12804" width="14.5703125" style="638" customWidth="1"/>
    <col min="12805" max="12805" width="18.140625" style="638" customWidth="1"/>
    <col min="12806" max="12806" width="9.140625" style="638"/>
    <col min="12807" max="12807" width="13.42578125" style="638" customWidth="1"/>
    <col min="12808" max="12808" width="13.28515625" style="638" customWidth="1"/>
    <col min="12809" max="12809" width="9.7109375" style="638" bestFit="1" customWidth="1"/>
    <col min="12810" max="13054" width="9.140625" style="638"/>
    <col min="13055" max="13055" width="10.85546875" style="638" customWidth="1"/>
    <col min="13056" max="13056" width="4.7109375" style="638" customWidth="1"/>
    <col min="13057" max="13057" width="61.85546875" style="638" customWidth="1"/>
    <col min="13058" max="13058" width="13.42578125" style="638" customWidth="1"/>
    <col min="13059" max="13059" width="5.85546875" style="638" bestFit="1" customWidth="1"/>
    <col min="13060" max="13060" width="14.5703125" style="638" customWidth="1"/>
    <col min="13061" max="13061" width="18.140625" style="638" customWidth="1"/>
    <col min="13062" max="13062" width="9.140625" style="638"/>
    <col min="13063" max="13063" width="13.42578125" style="638" customWidth="1"/>
    <col min="13064" max="13064" width="13.28515625" style="638" customWidth="1"/>
    <col min="13065" max="13065" width="9.7109375" style="638" bestFit="1" customWidth="1"/>
    <col min="13066" max="13310" width="9.140625" style="638"/>
    <col min="13311" max="13311" width="10.85546875" style="638" customWidth="1"/>
    <col min="13312" max="13312" width="4.7109375" style="638" customWidth="1"/>
    <col min="13313" max="13313" width="61.85546875" style="638" customWidth="1"/>
    <col min="13314" max="13314" width="13.42578125" style="638" customWidth="1"/>
    <col min="13315" max="13315" width="5.85546875" style="638" bestFit="1" customWidth="1"/>
    <col min="13316" max="13316" width="14.5703125" style="638" customWidth="1"/>
    <col min="13317" max="13317" width="18.140625" style="638" customWidth="1"/>
    <col min="13318" max="13318" width="9.140625" style="638"/>
    <col min="13319" max="13319" width="13.42578125" style="638" customWidth="1"/>
    <col min="13320" max="13320" width="13.28515625" style="638" customWidth="1"/>
    <col min="13321" max="13321" width="9.7109375" style="638" bestFit="1" customWidth="1"/>
    <col min="13322" max="13566" width="9.140625" style="638"/>
    <col min="13567" max="13567" width="10.85546875" style="638" customWidth="1"/>
    <col min="13568" max="13568" width="4.7109375" style="638" customWidth="1"/>
    <col min="13569" max="13569" width="61.85546875" style="638" customWidth="1"/>
    <col min="13570" max="13570" width="13.42578125" style="638" customWidth="1"/>
    <col min="13571" max="13571" width="5.85546875" style="638" bestFit="1" customWidth="1"/>
    <col min="13572" max="13572" width="14.5703125" style="638" customWidth="1"/>
    <col min="13573" max="13573" width="18.140625" style="638" customWidth="1"/>
    <col min="13574" max="13574" width="9.140625" style="638"/>
    <col min="13575" max="13575" width="13.42578125" style="638" customWidth="1"/>
    <col min="13576" max="13576" width="13.28515625" style="638" customWidth="1"/>
    <col min="13577" max="13577" width="9.7109375" style="638" bestFit="1" customWidth="1"/>
    <col min="13578" max="13822" width="9.140625" style="638"/>
    <col min="13823" max="13823" width="10.85546875" style="638" customWidth="1"/>
    <col min="13824" max="13824" width="4.7109375" style="638" customWidth="1"/>
    <col min="13825" max="13825" width="61.85546875" style="638" customWidth="1"/>
    <col min="13826" max="13826" width="13.42578125" style="638" customWidth="1"/>
    <col min="13827" max="13827" width="5.85546875" style="638" bestFit="1" customWidth="1"/>
    <col min="13828" max="13828" width="14.5703125" style="638" customWidth="1"/>
    <col min="13829" max="13829" width="18.140625" style="638" customWidth="1"/>
    <col min="13830" max="13830" width="9.140625" style="638"/>
    <col min="13831" max="13831" width="13.42578125" style="638" customWidth="1"/>
    <col min="13832" max="13832" width="13.28515625" style="638" customWidth="1"/>
    <col min="13833" max="13833" width="9.7109375" style="638" bestFit="1" customWidth="1"/>
    <col min="13834" max="14078" width="9.140625" style="638"/>
    <col min="14079" max="14079" width="10.85546875" style="638" customWidth="1"/>
    <col min="14080" max="14080" width="4.7109375" style="638" customWidth="1"/>
    <col min="14081" max="14081" width="61.85546875" style="638" customWidth="1"/>
    <col min="14082" max="14082" width="13.42578125" style="638" customWidth="1"/>
    <col min="14083" max="14083" width="5.85546875" style="638" bestFit="1" customWidth="1"/>
    <col min="14084" max="14084" width="14.5703125" style="638" customWidth="1"/>
    <col min="14085" max="14085" width="18.140625" style="638" customWidth="1"/>
    <col min="14086" max="14086" width="9.140625" style="638"/>
    <col min="14087" max="14087" width="13.42578125" style="638" customWidth="1"/>
    <col min="14088" max="14088" width="13.28515625" style="638" customWidth="1"/>
    <col min="14089" max="14089" width="9.7109375" style="638" bestFit="1" customWidth="1"/>
    <col min="14090" max="14334" width="9.140625" style="638"/>
    <col min="14335" max="14335" width="10.85546875" style="638" customWidth="1"/>
    <col min="14336" max="14336" width="4.7109375" style="638" customWidth="1"/>
    <col min="14337" max="14337" width="61.85546875" style="638" customWidth="1"/>
    <col min="14338" max="14338" width="13.42578125" style="638" customWidth="1"/>
    <col min="14339" max="14339" width="5.85546875" style="638" bestFit="1" customWidth="1"/>
    <col min="14340" max="14340" width="14.5703125" style="638" customWidth="1"/>
    <col min="14341" max="14341" width="18.140625" style="638" customWidth="1"/>
    <col min="14342" max="14342" width="9.140625" style="638"/>
    <col min="14343" max="14343" width="13.42578125" style="638" customWidth="1"/>
    <col min="14344" max="14344" width="13.28515625" style="638" customWidth="1"/>
    <col min="14345" max="14345" width="9.7109375" style="638" bestFit="1" customWidth="1"/>
    <col min="14346" max="14590" width="9.140625" style="638"/>
    <col min="14591" max="14591" width="10.85546875" style="638" customWidth="1"/>
    <col min="14592" max="14592" width="4.7109375" style="638" customWidth="1"/>
    <col min="14593" max="14593" width="61.85546875" style="638" customWidth="1"/>
    <col min="14594" max="14594" width="13.42578125" style="638" customWidth="1"/>
    <col min="14595" max="14595" width="5.85546875" style="638" bestFit="1" customWidth="1"/>
    <col min="14596" max="14596" width="14.5703125" style="638" customWidth="1"/>
    <col min="14597" max="14597" width="18.140625" style="638" customWidth="1"/>
    <col min="14598" max="14598" width="9.140625" style="638"/>
    <col min="14599" max="14599" width="13.42578125" style="638" customWidth="1"/>
    <col min="14600" max="14600" width="13.28515625" style="638" customWidth="1"/>
    <col min="14601" max="14601" width="9.7109375" style="638" bestFit="1" customWidth="1"/>
    <col min="14602" max="14846" width="9.140625" style="638"/>
    <col min="14847" max="14847" width="10.85546875" style="638" customWidth="1"/>
    <col min="14848" max="14848" width="4.7109375" style="638" customWidth="1"/>
    <col min="14849" max="14849" width="61.85546875" style="638" customWidth="1"/>
    <col min="14850" max="14850" width="13.42578125" style="638" customWidth="1"/>
    <col min="14851" max="14851" width="5.85546875" style="638" bestFit="1" customWidth="1"/>
    <col min="14852" max="14852" width="14.5703125" style="638" customWidth="1"/>
    <col min="14853" max="14853" width="18.140625" style="638" customWidth="1"/>
    <col min="14854" max="14854" width="9.140625" style="638"/>
    <col min="14855" max="14855" width="13.42578125" style="638" customWidth="1"/>
    <col min="14856" max="14856" width="13.28515625" style="638" customWidth="1"/>
    <col min="14857" max="14857" width="9.7109375" style="638" bestFit="1" customWidth="1"/>
    <col min="14858" max="15102" width="9.140625" style="638"/>
    <col min="15103" max="15103" width="10.85546875" style="638" customWidth="1"/>
    <col min="15104" max="15104" width="4.7109375" style="638" customWidth="1"/>
    <col min="15105" max="15105" width="61.85546875" style="638" customWidth="1"/>
    <col min="15106" max="15106" width="13.42578125" style="638" customWidth="1"/>
    <col min="15107" max="15107" width="5.85546875" style="638" bestFit="1" customWidth="1"/>
    <col min="15108" max="15108" width="14.5703125" style="638" customWidth="1"/>
    <col min="15109" max="15109" width="18.140625" style="638" customWidth="1"/>
    <col min="15110" max="15110" width="9.140625" style="638"/>
    <col min="15111" max="15111" width="13.42578125" style="638" customWidth="1"/>
    <col min="15112" max="15112" width="13.28515625" style="638" customWidth="1"/>
    <col min="15113" max="15113" width="9.7109375" style="638" bestFit="1" customWidth="1"/>
    <col min="15114" max="15358" width="9.140625" style="638"/>
    <col min="15359" max="15359" width="10.85546875" style="638" customWidth="1"/>
    <col min="15360" max="15360" width="4.7109375" style="638" customWidth="1"/>
    <col min="15361" max="15361" width="61.85546875" style="638" customWidth="1"/>
    <col min="15362" max="15362" width="13.42578125" style="638" customWidth="1"/>
    <col min="15363" max="15363" width="5.85546875" style="638" bestFit="1" customWidth="1"/>
    <col min="15364" max="15364" width="14.5703125" style="638" customWidth="1"/>
    <col min="15365" max="15365" width="18.140625" style="638" customWidth="1"/>
    <col min="15366" max="15366" width="9.140625" style="638"/>
    <col min="15367" max="15367" width="13.42578125" style="638" customWidth="1"/>
    <col min="15368" max="15368" width="13.28515625" style="638" customWidth="1"/>
    <col min="15369" max="15369" width="9.7109375" style="638" bestFit="1" customWidth="1"/>
    <col min="15370" max="15614" width="9.140625" style="638"/>
    <col min="15615" max="15615" width="10.85546875" style="638" customWidth="1"/>
    <col min="15616" max="15616" width="4.7109375" style="638" customWidth="1"/>
    <col min="15617" max="15617" width="61.85546875" style="638" customWidth="1"/>
    <col min="15618" max="15618" width="13.42578125" style="638" customWidth="1"/>
    <col min="15619" max="15619" width="5.85546875" style="638" bestFit="1" customWidth="1"/>
    <col min="15620" max="15620" width="14.5703125" style="638" customWidth="1"/>
    <col min="15621" max="15621" width="18.140625" style="638" customWidth="1"/>
    <col min="15622" max="15622" width="9.140625" style="638"/>
    <col min="15623" max="15623" width="13.42578125" style="638" customWidth="1"/>
    <col min="15624" max="15624" width="13.28515625" style="638" customWidth="1"/>
    <col min="15625" max="15625" width="9.7109375" style="638" bestFit="1" customWidth="1"/>
    <col min="15626" max="15870" width="9.140625" style="638"/>
    <col min="15871" max="15871" width="10.85546875" style="638" customWidth="1"/>
    <col min="15872" max="15872" width="4.7109375" style="638" customWidth="1"/>
    <col min="15873" max="15873" width="61.85546875" style="638" customWidth="1"/>
    <col min="15874" max="15874" width="13.42578125" style="638" customWidth="1"/>
    <col min="15875" max="15875" width="5.85546875" style="638" bestFit="1" customWidth="1"/>
    <col min="15876" max="15876" width="14.5703125" style="638" customWidth="1"/>
    <col min="15877" max="15877" width="18.140625" style="638" customWidth="1"/>
    <col min="15878" max="15878" width="9.140625" style="638"/>
    <col min="15879" max="15879" width="13.42578125" style="638" customWidth="1"/>
    <col min="15880" max="15880" width="13.28515625" style="638" customWidth="1"/>
    <col min="15881" max="15881" width="9.7109375" style="638" bestFit="1" customWidth="1"/>
    <col min="15882" max="16126" width="9.140625" style="638"/>
    <col min="16127" max="16127" width="10.85546875" style="638" customWidth="1"/>
    <col min="16128" max="16128" width="4.7109375" style="638" customWidth="1"/>
    <col min="16129" max="16129" width="61.85546875" style="638" customWidth="1"/>
    <col min="16130" max="16130" width="13.42578125" style="638" customWidth="1"/>
    <col min="16131" max="16131" width="5.85546875" style="638" bestFit="1" customWidth="1"/>
    <col min="16132" max="16132" width="14.5703125" style="638" customWidth="1"/>
    <col min="16133" max="16133" width="18.140625" style="638" customWidth="1"/>
    <col min="16134" max="16134" width="9.140625" style="638"/>
    <col min="16135" max="16135" width="13.42578125" style="638" customWidth="1"/>
    <col min="16136" max="16136" width="13.28515625" style="638" customWidth="1"/>
    <col min="16137" max="16137" width="9.7109375" style="638" bestFit="1" customWidth="1"/>
    <col min="16138" max="16384" width="9.140625" style="638"/>
  </cols>
  <sheetData>
    <row r="1" spans="1:10" s="579" customFormat="1" ht="18.75" customHeight="1">
      <c r="A1" s="1076" t="s">
        <v>57</v>
      </c>
      <c r="B1" s="1076"/>
      <c r="C1" s="1076"/>
      <c r="D1" s="1076"/>
      <c r="E1" s="1076"/>
      <c r="F1" s="1076"/>
      <c r="G1" s="1076"/>
      <c r="H1" s="1076"/>
      <c r="I1" s="578"/>
    </row>
    <row r="2" spans="1:10" s="579" customFormat="1" ht="23.25" customHeight="1" thickBot="1">
      <c r="A2" s="1077" t="str">
        <f>'DADOS DE ENTRADA'!B21</f>
        <v>PREFEITURA MUNICIPAL DE ITAJAÍ</v>
      </c>
      <c r="B2" s="1077"/>
      <c r="C2" s="1077"/>
      <c r="D2" s="1077"/>
      <c r="E2" s="1077"/>
      <c r="F2" s="1077"/>
      <c r="G2" s="1077"/>
      <c r="H2" s="1077"/>
      <c r="I2" s="580"/>
      <c r="J2" s="581"/>
    </row>
    <row r="3" spans="1:10" s="579" customFormat="1" ht="15" customHeight="1">
      <c r="A3" s="1078" t="s">
        <v>21</v>
      </c>
      <c r="B3" s="1079"/>
      <c r="C3" s="1079"/>
      <c r="D3" s="1080"/>
      <c r="E3" s="1081" t="s">
        <v>398</v>
      </c>
      <c r="F3" s="1082"/>
      <c r="G3" s="1082"/>
      <c r="H3" s="1083"/>
      <c r="I3" s="582"/>
      <c r="J3" s="583"/>
    </row>
    <row r="4" spans="1:10" s="579" customFormat="1" ht="19.5" customHeight="1">
      <c r="A4" s="1084" t="str">
        <f>'DADOS DE ENTRADA'!B7</f>
        <v>AMPLIAÇÃO DO 7°B.B.M EM ITAJAÍ - ÁREA TOTAL: 870,90m²</v>
      </c>
      <c r="B4" s="1085"/>
      <c r="C4" s="1085"/>
      <c r="D4" s="1086"/>
      <c r="E4" s="584"/>
      <c r="F4" s="585"/>
      <c r="G4" s="584" t="s">
        <v>23</v>
      </c>
      <c r="H4" s="585">
        <v>42826</v>
      </c>
      <c r="I4" s="582"/>
      <c r="J4" s="581"/>
    </row>
    <row r="5" spans="1:10" s="579" customFormat="1" ht="15" customHeight="1">
      <c r="A5" s="1087" t="s">
        <v>786</v>
      </c>
      <c r="B5" s="1088"/>
      <c r="C5" s="1088"/>
      <c r="D5" s="1089"/>
      <c r="E5" s="1090"/>
      <c r="F5" s="1091"/>
      <c r="G5" s="1090" t="s">
        <v>65</v>
      </c>
      <c r="H5" s="1091"/>
      <c r="I5" s="582"/>
      <c r="J5" s="583"/>
    </row>
    <row r="6" spans="1:10" s="579" customFormat="1" ht="19.5" customHeight="1" thickBot="1">
      <c r="A6" s="1092"/>
      <c r="B6" s="1093"/>
      <c r="C6" s="1093"/>
      <c r="D6" s="1094"/>
      <c r="E6" s="586"/>
      <c r="F6" s="587"/>
      <c r="G6" s="586" t="s">
        <v>64</v>
      </c>
      <c r="H6" s="587">
        <v>0.20349999999999999</v>
      </c>
      <c r="I6" s="582"/>
      <c r="J6" s="583"/>
    </row>
    <row r="7" spans="1:10" s="579" customFormat="1" ht="19.5" thickBot="1">
      <c r="A7" s="1095" t="s">
        <v>773</v>
      </c>
      <c r="B7" s="1095"/>
      <c r="C7" s="1095"/>
      <c r="D7" s="1095"/>
      <c r="E7" s="1095"/>
      <c r="F7" s="1095"/>
      <c r="G7" s="1095"/>
      <c r="H7" s="1095"/>
      <c r="I7" s="588"/>
    </row>
    <row r="8" spans="1:10" s="591" customFormat="1" ht="15">
      <c r="A8" s="1096" t="s">
        <v>239</v>
      </c>
      <c r="B8" s="1082"/>
      <c r="C8" s="1082"/>
      <c r="D8" s="1082"/>
      <c r="E8" s="1082"/>
      <c r="F8" s="1082"/>
      <c r="G8" s="1082"/>
      <c r="H8" s="755" t="s">
        <v>240</v>
      </c>
      <c r="I8" s="590"/>
      <c r="J8" s="583"/>
    </row>
    <row r="9" spans="1:10" s="593" customFormat="1" ht="30" customHeight="1">
      <c r="A9" s="1097" t="s">
        <v>772</v>
      </c>
      <c r="B9" s="1098"/>
      <c r="C9" s="1098"/>
      <c r="D9" s="1098"/>
      <c r="E9" s="1098"/>
      <c r="F9" s="1098"/>
      <c r="G9" s="1099"/>
      <c r="H9" s="592" t="s">
        <v>61</v>
      </c>
    </row>
    <row r="10" spans="1:10" s="593" customFormat="1" ht="15" customHeight="1" thickBot="1">
      <c r="A10" s="1055"/>
      <c r="B10" s="1056"/>
      <c r="C10" s="1056"/>
      <c r="D10" s="1056"/>
      <c r="E10" s="1056"/>
      <c r="F10" s="1056"/>
      <c r="G10" s="1056"/>
      <c r="H10" s="1057"/>
    </row>
    <row r="11" spans="1:10" s="593" customFormat="1" ht="45" customHeight="1" thickBot="1">
      <c r="A11" s="594" t="s">
        <v>178</v>
      </c>
      <c r="B11" s="595" t="s">
        <v>59</v>
      </c>
      <c r="C11" s="1075" t="s">
        <v>774</v>
      </c>
      <c r="D11" s="1075"/>
      <c r="E11" s="754" t="s">
        <v>242</v>
      </c>
      <c r="F11" s="754" t="s">
        <v>243</v>
      </c>
      <c r="G11" s="765" t="s">
        <v>244</v>
      </c>
      <c r="H11" s="597" t="s">
        <v>245</v>
      </c>
    </row>
    <row r="12" spans="1:10" s="593" customFormat="1" ht="36.75" customHeight="1">
      <c r="A12" s="761" t="s">
        <v>982</v>
      </c>
      <c r="B12" s="761" t="s">
        <v>979</v>
      </c>
      <c r="C12" s="1066" t="s">
        <v>978</v>
      </c>
      <c r="D12" s="1067"/>
      <c r="E12" s="758">
        <v>1</v>
      </c>
      <c r="F12" s="759" t="s">
        <v>61</v>
      </c>
      <c r="G12" s="766">
        <v>1228.6199999999999</v>
      </c>
      <c r="H12" s="760">
        <f>E12*G12</f>
        <v>1228.6199999999999</v>
      </c>
    </row>
    <row r="13" spans="1:10" s="606" customFormat="1" ht="21" customHeight="1">
      <c r="A13" s="1018" t="s">
        <v>614</v>
      </c>
      <c r="B13" s="1030"/>
      <c r="C13" s="1024" t="s">
        <v>983</v>
      </c>
      <c r="D13" s="1025"/>
      <c r="E13" s="1028">
        <v>1.9</v>
      </c>
      <c r="F13" s="1025" t="s">
        <v>814</v>
      </c>
      <c r="G13" s="1020">
        <f>'COTAÇÃO PELE DE VIDRO'!E11</f>
        <v>900</v>
      </c>
      <c r="H13" s="1022">
        <f>E13*G13</f>
        <v>1710</v>
      </c>
    </row>
    <row r="14" spans="1:10" s="593" customFormat="1" ht="14.25" customHeight="1" thickBot="1">
      <c r="A14" s="1019"/>
      <c r="B14" s="1031"/>
      <c r="C14" s="1026"/>
      <c r="D14" s="1027"/>
      <c r="E14" s="1029"/>
      <c r="F14" s="1027"/>
      <c r="G14" s="1021"/>
      <c r="H14" s="1023"/>
      <c r="I14" s="593" t="s">
        <v>775</v>
      </c>
    </row>
    <row r="15" spans="1:10" s="593" customFormat="1" ht="15" customHeight="1" thickBot="1">
      <c r="A15" s="1068" t="s">
        <v>776</v>
      </c>
      <c r="B15" s="1069"/>
      <c r="C15" s="1069"/>
      <c r="D15" s="1069"/>
      <c r="E15" s="1069"/>
      <c r="F15" s="1069"/>
      <c r="G15" s="1069"/>
      <c r="H15" s="612">
        <f>SUM(H12:H14)</f>
        <v>2938.62</v>
      </c>
    </row>
    <row r="16" spans="1:10" s="593" customFormat="1" ht="15" customHeight="1" thickBot="1">
      <c r="A16" s="1070"/>
      <c r="B16" s="1070"/>
      <c r="C16" s="1070"/>
      <c r="D16" s="1070"/>
      <c r="E16" s="1070"/>
      <c r="F16" s="1070"/>
      <c r="G16" s="1070"/>
      <c r="H16" s="1071"/>
    </row>
    <row r="17" spans="1:9" s="593" customFormat="1" ht="45" customHeight="1" thickBot="1">
      <c r="A17" s="594" t="s">
        <v>178</v>
      </c>
      <c r="B17" s="613" t="s">
        <v>59</v>
      </c>
      <c r="C17" s="1072" t="s">
        <v>777</v>
      </c>
      <c r="D17" s="1072"/>
      <c r="E17" s="757" t="s">
        <v>242</v>
      </c>
      <c r="F17" s="757" t="s">
        <v>243</v>
      </c>
      <c r="G17" s="757" t="s">
        <v>244</v>
      </c>
      <c r="H17" s="597" t="s">
        <v>245</v>
      </c>
    </row>
    <row r="18" spans="1:9" s="593" customFormat="1" ht="15" customHeight="1">
      <c r="A18" s="615"/>
      <c r="B18" s="616"/>
      <c r="C18" s="1073"/>
      <c r="D18" s="1073"/>
      <c r="E18" s="617"/>
      <c r="F18" s="600"/>
      <c r="G18" s="617"/>
      <c r="H18" s="618">
        <f>ROUND(E18*G18,2)</f>
        <v>0</v>
      </c>
    </row>
    <row r="19" spans="1:9" s="593" customFormat="1" ht="15" customHeight="1">
      <c r="A19" s="619"/>
      <c r="B19" s="620"/>
      <c r="C19" s="1074"/>
      <c r="D19" s="1074"/>
      <c r="E19" s="621"/>
      <c r="F19" s="620"/>
      <c r="G19" s="621"/>
      <c r="H19" s="622">
        <f>ROUND(E19*G19,2)</f>
        <v>0</v>
      </c>
    </row>
    <row r="20" spans="1:9" s="593" customFormat="1" ht="15" customHeight="1" thickBot="1">
      <c r="A20" s="1060" t="s">
        <v>778</v>
      </c>
      <c r="B20" s="1061"/>
      <c r="C20" s="1061"/>
      <c r="D20" s="1061"/>
      <c r="E20" s="1061"/>
      <c r="F20" s="1061"/>
      <c r="G20" s="1061"/>
      <c r="H20" s="623">
        <f>SUM(H18:H19)</f>
        <v>0</v>
      </c>
    </row>
    <row r="21" spans="1:9" s="593" customFormat="1" ht="15" customHeight="1" thickBot="1">
      <c r="A21" s="1070"/>
      <c r="B21" s="1070"/>
      <c r="C21" s="1070"/>
      <c r="D21" s="1070"/>
      <c r="E21" s="1070"/>
      <c r="F21" s="1070"/>
      <c r="G21" s="1070"/>
      <c r="H21" s="1071"/>
    </row>
    <row r="22" spans="1:9" s="593" customFormat="1" ht="45" customHeight="1" thickBot="1">
      <c r="A22" s="594" t="s">
        <v>178</v>
      </c>
      <c r="B22" s="613" t="s">
        <v>59</v>
      </c>
      <c r="C22" s="1072" t="s">
        <v>779</v>
      </c>
      <c r="D22" s="1072"/>
      <c r="E22" s="757" t="s">
        <v>242</v>
      </c>
      <c r="F22" s="757" t="s">
        <v>243</v>
      </c>
      <c r="G22" s="757" t="s">
        <v>244</v>
      </c>
      <c r="H22" s="597" t="s">
        <v>245</v>
      </c>
    </row>
    <row r="23" spans="1:9" s="593" customFormat="1" ht="23.25" customHeight="1">
      <c r="A23" s="624" t="s">
        <v>180</v>
      </c>
      <c r="B23" s="625">
        <v>1214</v>
      </c>
      <c r="C23" s="1065" t="s">
        <v>780</v>
      </c>
      <c r="D23" s="1065"/>
      <c r="E23" s="626">
        <v>1.75</v>
      </c>
      <c r="F23" s="756" t="s">
        <v>366</v>
      </c>
      <c r="G23" s="756">
        <v>17.97</v>
      </c>
      <c r="H23" s="628">
        <f>ROUND(E23*G23,2)</f>
        <v>31.45</v>
      </c>
    </row>
    <row r="24" spans="1:9" s="593" customFormat="1" ht="18.75" customHeight="1">
      <c r="A24" s="624" t="s">
        <v>180</v>
      </c>
      <c r="B24" s="756">
        <v>6117</v>
      </c>
      <c r="C24" s="1059" t="s">
        <v>781</v>
      </c>
      <c r="D24" s="1059"/>
      <c r="E24" s="629">
        <v>1.75</v>
      </c>
      <c r="F24" s="756" t="s">
        <v>366</v>
      </c>
      <c r="G24" s="630">
        <v>13.69</v>
      </c>
      <c r="H24" s="628">
        <f>ROUND(E24*G24,2)</f>
        <v>23.96</v>
      </c>
      <c r="I24" s="593" t="s">
        <v>775</v>
      </c>
    </row>
    <row r="25" spans="1:9" s="593" customFormat="1" ht="15" customHeight="1">
      <c r="A25" s="1050" t="s">
        <v>782</v>
      </c>
      <c r="B25" s="1051"/>
      <c r="C25" s="1051"/>
      <c r="D25" s="1051"/>
      <c r="E25" s="1051"/>
      <c r="F25" s="1051"/>
      <c r="G25" s="1051"/>
      <c r="H25" s="631">
        <f>SUM(H23:H24)</f>
        <v>55.41</v>
      </c>
    </row>
    <row r="26" spans="1:9" s="593" customFormat="1" ht="15" customHeight="1">
      <c r="A26" s="1047"/>
      <c r="B26" s="1048"/>
      <c r="C26" s="1048"/>
      <c r="D26" s="1048"/>
      <c r="E26" s="1048"/>
      <c r="F26" s="1048"/>
      <c r="G26" s="1048"/>
      <c r="H26" s="1049"/>
    </row>
    <row r="27" spans="1:9" s="593" customFormat="1" ht="15" customHeight="1" thickBot="1">
      <c r="A27" s="1060" t="s">
        <v>783</v>
      </c>
      <c r="B27" s="1061"/>
      <c r="C27" s="1061"/>
      <c r="D27" s="1061"/>
      <c r="E27" s="1061"/>
      <c r="F27" s="1061"/>
      <c r="G27" s="1061"/>
      <c r="H27" s="623">
        <f>H25</f>
        <v>55.41</v>
      </c>
    </row>
    <row r="28" spans="1:9" s="593" customFormat="1" ht="15" customHeight="1">
      <c r="A28" s="1062"/>
      <c r="B28" s="1063"/>
      <c r="C28" s="1063"/>
      <c r="D28" s="1063"/>
      <c r="E28" s="1063"/>
      <c r="F28" s="1063"/>
      <c r="G28" s="1063"/>
      <c r="H28" s="1064"/>
    </row>
    <row r="29" spans="1:9" s="593" customFormat="1" ht="15" customHeight="1">
      <c r="A29" s="1047"/>
      <c r="B29" s="1048"/>
      <c r="C29" s="1048"/>
      <c r="D29" s="1048"/>
      <c r="E29" s="1048"/>
      <c r="F29" s="1048"/>
      <c r="G29" s="1048"/>
      <c r="H29" s="1049"/>
    </row>
    <row r="30" spans="1:9" s="593" customFormat="1" ht="15" customHeight="1">
      <c r="A30" s="1050" t="s">
        <v>246</v>
      </c>
      <c r="B30" s="1051"/>
      <c r="C30" s="1051"/>
      <c r="D30" s="1051"/>
      <c r="E30" s="1051"/>
      <c r="F30" s="1051"/>
      <c r="G30" s="1051"/>
      <c r="H30" s="632">
        <f>H27+H20+H15</f>
        <v>2994.0299999999997</v>
      </c>
    </row>
    <row r="31" spans="1:9" s="593" customFormat="1" ht="15" customHeight="1">
      <c r="A31" s="1047"/>
      <c r="B31" s="1048"/>
      <c r="C31" s="1048"/>
      <c r="D31" s="1048"/>
      <c r="E31" s="1048"/>
      <c r="F31" s="1048"/>
      <c r="G31" s="1048"/>
      <c r="H31" s="1049"/>
    </row>
    <row r="32" spans="1:9" s="593" customFormat="1" ht="15" customHeight="1">
      <c r="A32" s="1050" t="s">
        <v>784</v>
      </c>
      <c r="B32" s="1051"/>
      <c r="C32" s="1051"/>
      <c r="D32" s="1051"/>
      <c r="E32" s="1051"/>
      <c r="F32" s="1051"/>
      <c r="G32" s="633">
        <v>0.20349999999999999</v>
      </c>
      <c r="H32" s="631">
        <f>ROUND(H30*G32,2)</f>
        <v>609.29</v>
      </c>
      <c r="I32" s="634"/>
    </row>
    <row r="33" spans="1:12" s="593" customFormat="1" ht="15" customHeight="1">
      <c r="A33" s="1052"/>
      <c r="B33" s="1053"/>
      <c r="C33" s="1053"/>
      <c r="D33" s="1053"/>
      <c r="E33" s="1053"/>
      <c r="F33" s="1053"/>
      <c r="G33" s="1053"/>
      <c r="H33" s="1054"/>
    </row>
    <row r="34" spans="1:12" s="593" customFormat="1" ht="15" customHeight="1">
      <c r="A34" s="1050" t="s">
        <v>248</v>
      </c>
      <c r="B34" s="1051"/>
      <c r="C34" s="1051"/>
      <c r="D34" s="1051"/>
      <c r="E34" s="1051"/>
      <c r="F34" s="1051"/>
      <c r="G34" s="1051"/>
      <c r="H34" s="631">
        <f>H30+H32</f>
        <v>3603.3199999999997</v>
      </c>
    </row>
    <row r="35" spans="1:12" s="593" customFormat="1" ht="15" customHeight="1" thickBot="1">
      <c r="A35" s="1055"/>
      <c r="B35" s="1056"/>
      <c r="C35" s="1056"/>
      <c r="D35" s="1056"/>
      <c r="E35" s="1056"/>
      <c r="F35" s="1056"/>
      <c r="G35" s="1056"/>
      <c r="H35" s="1057"/>
    </row>
    <row r="36" spans="1:12" s="579" customFormat="1" ht="13.5" thickBot="1">
      <c r="A36" s="1058"/>
      <c r="B36" s="1058"/>
      <c r="C36" s="1058"/>
      <c r="D36" s="1058"/>
      <c r="E36" s="1058"/>
      <c r="F36" s="1058"/>
      <c r="G36" s="1058"/>
      <c r="H36" s="1058"/>
    </row>
    <row r="37" spans="1:12" s="579" customFormat="1" ht="15">
      <c r="A37" s="1032" t="s">
        <v>24</v>
      </c>
      <c r="B37" s="1033"/>
      <c r="C37" s="1033"/>
      <c r="D37" s="1033"/>
      <c r="E37" s="1033"/>
      <c r="F37" s="1033"/>
      <c r="G37" s="1033"/>
      <c r="H37" s="1034"/>
      <c r="I37" s="635"/>
      <c r="J37" s="635"/>
      <c r="K37" s="635"/>
      <c r="L37" s="635"/>
    </row>
    <row r="38" spans="1:12" s="579" customFormat="1" ht="15">
      <c r="A38" s="1035" t="s">
        <v>68</v>
      </c>
      <c r="B38" s="1036"/>
      <c r="C38" s="1036"/>
      <c r="D38" s="1036"/>
      <c r="E38" s="1036"/>
      <c r="F38" s="1036"/>
      <c r="G38" s="1036"/>
      <c r="H38" s="1037"/>
      <c r="I38" s="636"/>
      <c r="J38" s="636"/>
      <c r="K38" s="636"/>
      <c r="L38" s="636"/>
    </row>
    <row r="39" spans="1:12" s="579" customFormat="1" ht="15">
      <c r="A39" s="1035" t="s">
        <v>69</v>
      </c>
      <c r="B39" s="1036"/>
      <c r="C39" s="1036"/>
      <c r="D39" s="1036"/>
      <c r="E39" s="1036"/>
      <c r="F39" s="1036"/>
      <c r="G39" s="1036"/>
      <c r="H39" s="1037"/>
      <c r="I39" s="636"/>
      <c r="J39" s="636"/>
      <c r="K39" s="636"/>
      <c r="L39" s="636"/>
    </row>
    <row r="40" spans="1:12" s="579" customFormat="1" ht="15">
      <c r="A40" s="1038"/>
      <c r="B40" s="1039"/>
      <c r="C40" s="1039"/>
      <c r="D40" s="1039"/>
      <c r="E40" s="1039"/>
      <c r="F40" s="1039"/>
      <c r="G40" s="1039"/>
      <c r="H40" s="1040"/>
      <c r="I40" s="635"/>
      <c r="J40" s="635"/>
      <c r="K40" s="635"/>
      <c r="L40" s="635"/>
    </row>
    <row r="41" spans="1:12" s="579" customFormat="1" ht="15">
      <c r="A41" s="1041" t="s">
        <v>70</v>
      </c>
      <c r="B41" s="1042"/>
      <c r="C41" s="1042"/>
      <c r="D41" s="1042"/>
      <c r="E41" s="1042"/>
      <c r="F41" s="1042"/>
      <c r="G41" s="1042"/>
      <c r="H41" s="1043"/>
      <c r="I41" s="635"/>
      <c r="J41" s="635"/>
      <c r="K41" s="635"/>
      <c r="L41" s="635"/>
    </row>
    <row r="42" spans="1:12" s="579" customFormat="1" ht="18.75">
      <c r="A42" s="1044" t="s">
        <v>35</v>
      </c>
      <c r="B42" s="1045"/>
      <c r="C42" s="1045"/>
      <c r="D42" s="1045"/>
      <c r="E42" s="1045"/>
      <c r="F42" s="1045"/>
      <c r="G42" s="1045"/>
      <c r="H42" s="1046"/>
      <c r="I42" s="637"/>
      <c r="J42" s="637"/>
      <c r="K42" s="637"/>
      <c r="L42" s="637"/>
    </row>
    <row r="43" spans="1:12" s="579" customFormat="1" ht="15.75" thickBot="1">
      <c r="A43" s="1015" t="s">
        <v>785</v>
      </c>
      <c r="B43" s="1016"/>
      <c r="C43" s="1016"/>
      <c r="D43" s="1016"/>
      <c r="E43" s="1016"/>
      <c r="F43" s="1016"/>
      <c r="G43" s="1016"/>
      <c r="H43" s="1017"/>
      <c r="I43" s="635"/>
      <c r="J43" s="635"/>
      <c r="K43" s="635"/>
      <c r="L43" s="635"/>
    </row>
    <row r="111" spans="1:1">
      <c r="A111" s="638" t="s">
        <v>767</v>
      </c>
    </row>
    <row r="117" spans="1:1">
      <c r="A117" s="638" t="s">
        <v>768</v>
      </c>
    </row>
  </sheetData>
  <mergeCells count="50">
    <mergeCell ref="C11:D11"/>
    <mergeCell ref="A1:H1"/>
    <mergeCell ref="A2:H2"/>
    <mergeCell ref="A3:D3"/>
    <mergeCell ref="E3:H3"/>
    <mergeCell ref="A4:D4"/>
    <mergeCell ref="A5:D5"/>
    <mergeCell ref="E5:F5"/>
    <mergeCell ref="G5:H5"/>
    <mergeCell ref="A6:D6"/>
    <mergeCell ref="A7:H7"/>
    <mergeCell ref="A8:G8"/>
    <mergeCell ref="A9:G9"/>
    <mergeCell ref="A10:H10"/>
    <mergeCell ref="C23:D23"/>
    <mergeCell ref="C12:D12"/>
    <mergeCell ref="A15:G15"/>
    <mergeCell ref="A16:H16"/>
    <mergeCell ref="C17:D17"/>
    <mergeCell ref="C18:D18"/>
    <mergeCell ref="C19:D19"/>
    <mergeCell ref="A20:G20"/>
    <mergeCell ref="A21:H21"/>
    <mergeCell ref="C22:D22"/>
    <mergeCell ref="A33:H33"/>
    <mergeCell ref="A34:G34"/>
    <mergeCell ref="A35:H35"/>
    <mergeCell ref="A36:H36"/>
    <mergeCell ref="C24:D24"/>
    <mergeCell ref="A25:G25"/>
    <mergeCell ref="A26:H26"/>
    <mergeCell ref="A27:G27"/>
    <mergeCell ref="A28:H29"/>
    <mergeCell ref="A30:G30"/>
    <mergeCell ref="A43:H43"/>
    <mergeCell ref="A13:A14"/>
    <mergeCell ref="G13:G14"/>
    <mergeCell ref="H13:H14"/>
    <mergeCell ref="C13:D14"/>
    <mergeCell ref="E13:E14"/>
    <mergeCell ref="F13:F14"/>
    <mergeCell ref="B13:B14"/>
    <mergeCell ref="A37:H37"/>
    <mergeCell ref="A38:H38"/>
    <mergeCell ref="A39:H39"/>
    <mergeCell ref="A40:H40"/>
    <mergeCell ref="A41:H41"/>
    <mergeCell ref="A42:H42"/>
    <mergeCell ref="A31:H31"/>
    <mergeCell ref="A32:F32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8" orientation="portrait" r:id="rId1"/>
  <headerFooter alignWithMargins="0">
    <oddFooter>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117"/>
  <sheetViews>
    <sheetView view="pageBreakPreview" topLeftCell="A19" zoomScaleNormal="100" zoomScaleSheetLayoutView="100" workbookViewId="0">
      <selection activeCell="I35" sqref="I35:R35"/>
    </sheetView>
  </sheetViews>
  <sheetFormatPr defaultRowHeight="12.75"/>
  <cols>
    <col min="1" max="1" width="16.7109375" style="638" bestFit="1" customWidth="1"/>
    <col min="2" max="2" width="10.7109375" style="638" customWidth="1"/>
    <col min="3" max="3" width="4.7109375" style="638" customWidth="1"/>
    <col min="4" max="4" width="61.85546875" style="638" customWidth="1"/>
    <col min="5" max="5" width="13.42578125" style="638" customWidth="1"/>
    <col min="6" max="6" width="13.28515625" style="638" customWidth="1"/>
    <col min="7" max="7" width="15.42578125" style="638" customWidth="1"/>
    <col min="8" max="8" width="17" style="638" customWidth="1"/>
    <col min="9" max="254" width="9.140625" style="638"/>
    <col min="255" max="255" width="10.85546875" style="638" customWidth="1"/>
    <col min="256" max="256" width="4.7109375" style="638" customWidth="1"/>
    <col min="257" max="257" width="61.85546875" style="638" customWidth="1"/>
    <col min="258" max="258" width="13.42578125" style="638" customWidth="1"/>
    <col min="259" max="259" width="5.85546875" style="638" bestFit="1" customWidth="1"/>
    <col min="260" max="260" width="14.5703125" style="638" customWidth="1"/>
    <col min="261" max="261" width="18.140625" style="638" customWidth="1"/>
    <col min="262" max="262" width="9.140625" style="638"/>
    <col min="263" max="263" width="13.42578125" style="638" customWidth="1"/>
    <col min="264" max="264" width="13.28515625" style="638" customWidth="1"/>
    <col min="265" max="265" width="9.7109375" style="638" bestFit="1" customWidth="1"/>
    <col min="266" max="510" width="9.140625" style="638"/>
    <col min="511" max="511" width="10.85546875" style="638" customWidth="1"/>
    <col min="512" max="512" width="4.7109375" style="638" customWidth="1"/>
    <col min="513" max="513" width="61.85546875" style="638" customWidth="1"/>
    <col min="514" max="514" width="13.42578125" style="638" customWidth="1"/>
    <col min="515" max="515" width="5.85546875" style="638" bestFit="1" customWidth="1"/>
    <col min="516" max="516" width="14.5703125" style="638" customWidth="1"/>
    <col min="517" max="517" width="18.140625" style="638" customWidth="1"/>
    <col min="518" max="518" width="9.140625" style="638"/>
    <col min="519" max="519" width="13.42578125" style="638" customWidth="1"/>
    <col min="520" max="520" width="13.28515625" style="638" customWidth="1"/>
    <col min="521" max="521" width="9.7109375" style="638" bestFit="1" customWidth="1"/>
    <col min="522" max="766" width="9.140625" style="638"/>
    <col min="767" max="767" width="10.85546875" style="638" customWidth="1"/>
    <col min="768" max="768" width="4.7109375" style="638" customWidth="1"/>
    <col min="769" max="769" width="61.85546875" style="638" customWidth="1"/>
    <col min="770" max="770" width="13.42578125" style="638" customWidth="1"/>
    <col min="771" max="771" width="5.85546875" style="638" bestFit="1" customWidth="1"/>
    <col min="772" max="772" width="14.5703125" style="638" customWidth="1"/>
    <col min="773" max="773" width="18.140625" style="638" customWidth="1"/>
    <col min="774" max="774" width="9.140625" style="638"/>
    <col min="775" max="775" width="13.42578125" style="638" customWidth="1"/>
    <col min="776" max="776" width="13.28515625" style="638" customWidth="1"/>
    <col min="777" max="777" width="9.7109375" style="638" bestFit="1" customWidth="1"/>
    <col min="778" max="1022" width="9.140625" style="638"/>
    <col min="1023" max="1023" width="10.85546875" style="638" customWidth="1"/>
    <col min="1024" max="1024" width="4.7109375" style="638" customWidth="1"/>
    <col min="1025" max="1025" width="61.85546875" style="638" customWidth="1"/>
    <col min="1026" max="1026" width="13.42578125" style="638" customWidth="1"/>
    <col min="1027" max="1027" width="5.85546875" style="638" bestFit="1" customWidth="1"/>
    <col min="1028" max="1028" width="14.5703125" style="638" customWidth="1"/>
    <col min="1029" max="1029" width="18.140625" style="638" customWidth="1"/>
    <col min="1030" max="1030" width="9.140625" style="638"/>
    <col min="1031" max="1031" width="13.42578125" style="638" customWidth="1"/>
    <col min="1032" max="1032" width="13.28515625" style="638" customWidth="1"/>
    <col min="1033" max="1033" width="9.7109375" style="638" bestFit="1" customWidth="1"/>
    <col min="1034" max="1278" width="9.140625" style="638"/>
    <col min="1279" max="1279" width="10.85546875" style="638" customWidth="1"/>
    <col min="1280" max="1280" width="4.7109375" style="638" customWidth="1"/>
    <col min="1281" max="1281" width="61.85546875" style="638" customWidth="1"/>
    <col min="1282" max="1282" width="13.42578125" style="638" customWidth="1"/>
    <col min="1283" max="1283" width="5.85546875" style="638" bestFit="1" customWidth="1"/>
    <col min="1284" max="1284" width="14.5703125" style="638" customWidth="1"/>
    <col min="1285" max="1285" width="18.140625" style="638" customWidth="1"/>
    <col min="1286" max="1286" width="9.140625" style="638"/>
    <col min="1287" max="1287" width="13.42578125" style="638" customWidth="1"/>
    <col min="1288" max="1288" width="13.28515625" style="638" customWidth="1"/>
    <col min="1289" max="1289" width="9.7109375" style="638" bestFit="1" customWidth="1"/>
    <col min="1290" max="1534" width="9.140625" style="638"/>
    <col min="1535" max="1535" width="10.85546875" style="638" customWidth="1"/>
    <col min="1536" max="1536" width="4.7109375" style="638" customWidth="1"/>
    <col min="1537" max="1537" width="61.85546875" style="638" customWidth="1"/>
    <col min="1538" max="1538" width="13.42578125" style="638" customWidth="1"/>
    <col min="1539" max="1539" width="5.85546875" style="638" bestFit="1" customWidth="1"/>
    <col min="1540" max="1540" width="14.5703125" style="638" customWidth="1"/>
    <col min="1541" max="1541" width="18.140625" style="638" customWidth="1"/>
    <col min="1542" max="1542" width="9.140625" style="638"/>
    <col min="1543" max="1543" width="13.42578125" style="638" customWidth="1"/>
    <col min="1544" max="1544" width="13.28515625" style="638" customWidth="1"/>
    <col min="1545" max="1545" width="9.7109375" style="638" bestFit="1" customWidth="1"/>
    <col min="1546" max="1790" width="9.140625" style="638"/>
    <col min="1791" max="1791" width="10.85546875" style="638" customWidth="1"/>
    <col min="1792" max="1792" width="4.7109375" style="638" customWidth="1"/>
    <col min="1793" max="1793" width="61.85546875" style="638" customWidth="1"/>
    <col min="1794" max="1794" width="13.42578125" style="638" customWidth="1"/>
    <col min="1795" max="1795" width="5.85546875" style="638" bestFit="1" customWidth="1"/>
    <col min="1796" max="1796" width="14.5703125" style="638" customWidth="1"/>
    <col min="1797" max="1797" width="18.140625" style="638" customWidth="1"/>
    <col min="1798" max="1798" width="9.140625" style="638"/>
    <col min="1799" max="1799" width="13.42578125" style="638" customWidth="1"/>
    <col min="1800" max="1800" width="13.28515625" style="638" customWidth="1"/>
    <col min="1801" max="1801" width="9.7109375" style="638" bestFit="1" customWidth="1"/>
    <col min="1802" max="2046" width="9.140625" style="638"/>
    <col min="2047" max="2047" width="10.85546875" style="638" customWidth="1"/>
    <col min="2048" max="2048" width="4.7109375" style="638" customWidth="1"/>
    <col min="2049" max="2049" width="61.85546875" style="638" customWidth="1"/>
    <col min="2050" max="2050" width="13.42578125" style="638" customWidth="1"/>
    <col min="2051" max="2051" width="5.85546875" style="638" bestFit="1" customWidth="1"/>
    <col min="2052" max="2052" width="14.5703125" style="638" customWidth="1"/>
    <col min="2053" max="2053" width="18.140625" style="638" customWidth="1"/>
    <col min="2054" max="2054" width="9.140625" style="638"/>
    <col min="2055" max="2055" width="13.42578125" style="638" customWidth="1"/>
    <col min="2056" max="2056" width="13.28515625" style="638" customWidth="1"/>
    <col min="2057" max="2057" width="9.7109375" style="638" bestFit="1" customWidth="1"/>
    <col min="2058" max="2302" width="9.140625" style="638"/>
    <col min="2303" max="2303" width="10.85546875" style="638" customWidth="1"/>
    <col min="2304" max="2304" width="4.7109375" style="638" customWidth="1"/>
    <col min="2305" max="2305" width="61.85546875" style="638" customWidth="1"/>
    <col min="2306" max="2306" width="13.42578125" style="638" customWidth="1"/>
    <col min="2307" max="2307" width="5.85546875" style="638" bestFit="1" customWidth="1"/>
    <col min="2308" max="2308" width="14.5703125" style="638" customWidth="1"/>
    <col min="2309" max="2309" width="18.140625" style="638" customWidth="1"/>
    <col min="2310" max="2310" width="9.140625" style="638"/>
    <col min="2311" max="2311" width="13.42578125" style="638" customWidth="1"/>
    <col min="2312" max="2312" width="13.28515625" style="638" customWidth="1"/>
    <col min="2313" max="2313" width="9.7109375" style="638" bestFit="1" customWidth="1"/>
    <col min="2314" max="2558" width="9.140625" style="638"/>
    <col min="2559" max="2559" width="10.85546875" style="638" customWidth="1"/>
    <col min="2560" max="2560" width="4.7109375" style="638" customWidth="1"/>
    <col min="2561" max="2561" width="61.85546875" style="638" customWidth="1"/>
    <col min="2562" max="2562" width="13.42578125" style="638" customWidth="1"/>
    <col min="2563" max="2563" width="5.85546875" style="638" bestFit="1" customWidth="1"/>
    <col min="2564" max="2564" width="14.5703125" style="638" customWidth="1"/>
    <col min="2565" max="2565" width="18.140625" style="638" customWidth="1"/>
    <col min="2566" max="2566" width="9.140625" style="638"/>
    <col min="2567" max="2567" width="13.42578125" style="638" customWidth="1"/>
    <col min="2568" max="2568" width="13.28515625" style="638" customWidth="1"/>
    <col min="2569" max="2569" width="9.7109375" style="638" bestFit="1" customWidth="1"/>
    <col min="2570" max="2814" width="9.140625" style="638"/>
    <col min="2815" max="2815" width="10.85546875" style="638" customWidth="1"/>
    <col min="2816" max="2816" width="4.7109375" style="638" customWidth="1"/>
    <col min="2817" max="2817" width="61.85546875" style="638" customWidth="1"/>
    <col min="2818" max="2818" width="13.42578125" style="638" customWidth="1"/>
    <col min="2819" max="2819" width="5.85546875" style="638" bestFit="1" customWidth="1"/>
    <col min="2820" max="2820" width="14.5703125" style="638" customWidth="1"/>
    <col min="2821" max="2821" width="18.140625" style="638" customWidth="1"/>
    <col min="2822" max="2822" width="9.140625" style="638"/>
    <col min="2823" max="2823" width="13.42578125" style="638" customWidth="1"/>
    <col min="2824" max="2824" width="13.28515625" style="638" customWidth="1"/>
    <col min="2825" max="2825" width="9.7109375" style="638" bestFit="1" customWidth="1"/>
    <col min="2826" max="3070" width="9.140625" style="638"/>
    <col min="3071" max="3071" width="10.85546875" style="638" customWidth="1"/>
    <col min="3072" max="3072" width="4.7109375" style="638" customWidth="1"/>
    <col min="3073" max="3073" width="61.85546875" style="638" customWidth="1"/>
    <col min="3074" max="3074" width="13.42578125" style="638" customWidth="1"/>
    <col min="3075" max="3075" width="5.85546875" style="638" bestFit="1" customWidth="1"/>
    <col min="3076" max="3076" width="14.5703125" style="638" customWidth="1"/>
    <col min="3077" max="3077" width="18.140625" style="638" customWidth="1"/>
    <col min="3078" max="3078" width="9.140625" style="638"/>
    <col min="3079" max="3079" width="13.42578125" style="638" customWidth="1"/>
    <col min="3080" max="3080" width="13.28515625" style="638" customWidth="1"/>
    <col min="3081" max="3081" width="9.7109375" style="638" bestFit="1" customWidth="1"/>
    <col min="3082" max="3326" width="9.140625" style="638"/>
    <col min="3327" max="3327" width="10.85546875" style="638" customWidth="1"/>
    <col min="3328" max="3328" width="4.7109375" style="638" customWidth="1"/>
    <col min="3329" max="3329" width="61.85546875" style="638" customWidth="1"/>
    <col min="3330" max="3330" width="13.42578125" style="638" customWidth="1"/>
    <col min="3331" max="3331" width="5.85546875" style="638" bestFit="1" customWidth="1"/>
    <col min="3332" max="3332" width="14.5703125" style="638" customWidth="1"/>
    <col min="3333" max="3333" width="18.140625" style="638" customWidth="1"/>
    <col min="3334" max="3334" width="9.140625" style="638"/>
    <col min="3335" max="3335" width="13.42578125" style="638" customWidth="1"/>
    <col min="3336" max="3336" width="13.28515625" style="638" customWidth="1"/>
    <col min="3337" max="3337" width="9.7109375" style="638" bestFit="1" customWidth="1"/>
    <col min="3338" max="3582" width="9.140625" style="638"/>
    <col min="3583" max="3583" width="10.85546875" style="638" customWidth="1"/>
    <col min="3584" max="3584" width="4.7109375" style="638" customWidth="1"/>
    <col min="3585" max="3585" width="61.85546875" style="638" customWidth="1"/>
    <col min="3586" max="3586" width="13.42578125" style="638" customWidth="1"/>
    <col min="3587" max="3587" width="5.85546875" style="638" bestFit="1" customWidth="1"/>
    <col min="3588" max="3588" width="14.5703125" style="638" customWidth="1"/>
    <col min="3589" max="3589" width="18.140625" style="638" customWidth="1"/>
    <col min="3590" max="3590" width="9.140625" style="638"/>
    <col min="3591" max="3591" width="13.42578125" style="638" customWidth="1"/>
    <col min="3592" max="3592" width="13.28515625" style="638" customWidth="1"/>
    <col min="3593" max="3593" width="9.7109375" style="638" bestFit="1" customWidth="1"/>
    <col min="3594" max="3838" width="9.140625" style="638"/>
    <col min="3839" max="3839" width="10.85546875" style="638" customWidth="1"/>
    <col min="3840" max="3840" width="4.7109375" style="638" customWidth="1"/>
    <col min="3841" max="3841" width="61.85546875" style="638" customWidth="1"/>
    <col min="3842" max="3842" width="13.42578125" style="638" customWidth="1"/>
    <col min="3843" max="3843" width="5.85546875" style="638" bestFit="1" customWidth="1"/>
    <col min="3844" max="3844" width="14.5703125" style="638" customWidth="1"/>
    <col min="3845" max="3845" width="18.140625" style="638" customWidth="1"/>
    <col min="3846" max="3846" width="9.140625" style="638"/>
    <col min="3847" max="3847" width="13.42578125" style="638" customWidth="1"/>
    <col min="3848" max="3848" width="13.28515625" style="638" customWidth="1"/>
    <col min="3849" max="3849" width="9.7109375" style="638" bestFit="1" customWidth="1"/>
    <col min="3850" max="4094" width="9.140625" style="638"/>
    <col min="4095" max="4095" width="10.85546875" style="638" customWidth="1"/>
    <col min="4096" max="4096" width="4.7109375" style="638" customWidth="1"/>
    <col min="4097" max="4097" width="61.85546875" style="638" customWidth="1"/>
    <col min="4098" max="4098" width="13.42578125" style="638" customWidth="1"/>
    <col min="4099" max="4099" width="5.85546875" style="638" bestFit="1" customWidth="1"/>
    <col min="4100" max="4100" width="14.5703125" style="638" customWidth="1"/>
    <col min="4101" max="4101" width="18.140625" style="638" customWidth="1"/>
    <col min="4102" max="4102" width="9.140625" style="638"/>
    <col min="4103" max="4103" width="13.42578125" style="638" customWidth="1"/>
    <col min="4104" max="4104" width="13.28515625" style="638" customWidth="1"/>
    <col min="4105" max="4105" width="9.7109375" style="638" bestFit="1" customWidth="1"/>
    <col min="4106" max="4350" width="9.140625" style="638"/>
    <col min="4351" max="4351" width="10.85546875" style="638" customWidth="1"/>
    <col min="4352" max="4352" width="4.7109375" style="638" customWidth="1"/>
    <col min="4353" max="4353" width="61.85546875" style="638" customWidth="1"/>
    <col min="4354" max="4354" width="13.42578125" style="638" customWidth="1"/>
    <col min="4355" max="4355" width="5.85546875" style="638" bestFit="1" customWidth="1"/>
    <col min="4356" max="4356" width="14.5703125" style="638" customWidth="1"/>
    <col min="4357" max="4357" width="18.140625" style="638" customWidth="1"/>
    <col min="4358" max="4358" width="9.140625" style="638"/>
    <col min="4359" max="4359" width="13.42578125" style="638" customWidth="1"/>
    <col min="4360" max="4360" width="13.28515625" style="638" customWidth="1"/>
    <col min="4361" max="4361" width="9.7109375" style="638" bestFit="1" customWidth="1"/>
    <col min="4362" max="4606" width="9.140625" style="638"/>
    <col min="4607" max="4607" width="10.85546875" style="638" customWidth="1"/>
    <col min="4608" max="4608" width="4.7109375" style="638" customWidth="1"/>
    <col min="4609" max="4609" width="61.85546875" style="638" customWidth="1"/>
    <col min="4610" max="4610" width="13.42578125" style="638" customWidth="1"/>
    <col min="4611" max="4611" width="5.85546875" style="638" bestFit="1" customWidth="1"/>
    <col min="4612" max="4612" width="14.5703125" style="638" customWidth="1"/>
    <col min="4613" max="4613" width="18.140625" style="638" customWidth="1"/>
    <col min="4614" max="4614" width="9.140625" style="638"/>
    <col min="4615" max="4615" width="13.42578125" style="638" customWidth="1"/>
    <col min="4616" max="4616" width="13.28515625" style="638" customWidth="1"/>
    <col min="4617" max="4617" width="9.7109375" style="638" bestFit="1" customWidth="1"/>
    <col min="4618" max="4862" width="9.140625" style="638"/>
    <col min="4863" max="4863" width="10.85546875" style="638" customWidth="1"/>
    <col min="4864" max="4864" width="4.7109375" style="638" customWidth="1"/>
    <col min="4865" max="4865" width="61.85546875" style="638" customWidth="1"/>
    <col min="4866" max="4866" width="13.42578125" style="638" customWidth="1"/>
    <col min="4867" max="4867" width="5.85546875" style="638" bestFit="1" customWidth="1"/>
    <col min="4868" max="4868" width="14.5703125" style="638" customWidth="1"/>
    <col min="4869" max="4869" width="18.140625" style="638" customWidth="1"/>
    <col min="4870" max="4870" width="9.140625" style="638"/>
    <col min="4871" max="4871" width="13.42578125" style="638" customWidth="1"/>
    <col min="4872" max="4872" width="13.28515625" style="638" customWidth="1"/>
    <col min="4873" max="4873" width="9.7109375" style="638" bestFit="1" customWidth="1"/>
    <col min="4874" max="5118" width="9.140625" style="638"/>
    <col min="5119" max="5119" width="10.85546875" style="638" customWidth="1"/>
    <col min="5120" max="5120" width="4.7109375" style="638" customWidth="1"/>
    <col min="5121" max="5121" width="61.85546875" style="638" customWidth="1"/>
    <col min="5122" max="5122" width="13.42578125" style="638" customWidth="1"/>
    <col min="5123" max="5123" width="5.85546875" style="638" bestFit="1" customWidth="1"/>
    <col min="5124" max="5124" width="14.5703125" style="638" customWidth="1"/>
    <col min="5125" max="5125" width="18.140625" style="638" customWidth="1"/>
    <col min="5126" max="5126" width="9.140625" style="638"/>
    <col min="5127" max="5127" width="13.42578125" style="638" customWidth="1"/>
    <col min="5128" max="5128" width="13.28515625" style="638" customWidth="1"/>
    <col min="5129" max="5129" width="9.7109375" style="638" bestFit="1" customWidth="1"/>
    <col min="5130" max="5374" width="9.140625" style="638"/>
    <col min="5375" max="5375" width="10.85546875" style="638" customWidth="1"/>
    <col min="5376" max="5376" width="4.7109375" style="638" customWidth="1"/>
    <col min="5377" max="5377" width="61.85546875" style="638" customWidth="1"/>
    <col min="5378" max="5378" width="13.42578125" style="638" customWidth="1"/>
    <col min="5379" max="5379" width="5.85546875" style="638" bestFit="1" customWidth="1"/>
    <col min="5380" max="5380" width="14.5703125" style="638" customWidth="1"/>
    <col min="5381" max="5381" width="18.140625" style="638" customWidth="1"/>
    <col min="5382" max="5382" width="9.140625" style="638"/>
    <col min="5383" max="5383" width="13.42578125" style="638" customWidth="1"/>
    <col min="5384" max="5384" width="13.28515625" style="638" customWidth="1"/>
    <col min="5385" max="5385" width="9.7109375" style="638" bestFit="1" customWidth="1"/>
    <col min="5386" max="5630" width="9.140625" style="638"/>
    <col min="5631" max="5631" width="10.85546875" style="638" customWidth="1"/>
    <col min="5632" max="5632" width="4.7109375" style="638" customWidth="1"/>
    <col min="5633" max="5633" width="61.85546875" style="638" customWidth="1"/>
    <col min="5634" max="5634" width="13.42578125" style="638" customWidth="1"/>
    <col min="5635" max="5635" width="5.85546875" style="638" bestFit="1" customWidth="1"/>
    <col min="5636" max="5636" width="14.5703125" style="638" customWidth="1"/>
    <col min="5637" max="5637" width="18.140625" style="638" customWidth="1"/>
    <col min="5638" max="5638" width="9.140625" style="638"/>
    <col min="5639" max="5639" width="13.42578125" style="638" customWidth="1"/>
    <col min="5640" max="5640" width="13.28515625" style="638" customWidth="1"/>
    <col min="5641" max="5641" width="9.7109375" style="638" bestFit="1" customWidth="1"/>
    <col min="5642" max="5886" width="9.140625" style="638"/>
    <col min="5887" max="5887" width="10.85546875" style="638" customWidth="1"/>
    <col min="5888" max="5888" width="4.7109375" style="638" customWidth="1"/>
    <col min="5889" max="5889" width="61.85546875" style="638" customWidth="1"/>
    <col min="5890" max="5890" width="13.42578125" style="638" customWidth="1"/>
    <col min="5891" max="5891" width="5.85546875" style="638" bestFit="1" customWidth="1"/>
    <col min="5892" max="5892" width="14.5703125" style="638" customWidth="1"/>
    <col min="5893" max="5893" width="18.140625" style="638" customWidth="1"/>
    <col min="5894" max="5894" width="9.140625" style="638"/>
    <col min="5895" max="5895" width="13.42578125" style="638" customWidth="1"/>
    <col min="5896" max="5896" width="13.28515625" style="638" customWidth="1"/>
    <col min="5897" max="5897" width="9.7109375" style="638" bestFit="1" customWidth="1"/>
    <col min="5898" max="6142" width="9.140625" style="638"/>
    <col min="6143" max="6143" width="10.85546875" style="638" customWidth="1"/>
    <col min="6144" max="6144" width="4.7109375" style="638" customWidth="1"/>
    <col min="6145" max="6145" width="61.85546875" style="638" customWidth="1"/>
    <col min="6146" max="6146" width="13.42578125" style="638" customWidth="1"/>
    <col min="6147" max="6147" width="5.85546875" style="638" bestFit="1" customWidth="1"/>
    <col min="6148" max="6148" width="14.5703125" style="638" customWidth="1"/>
    <col min="6149" max="6149" width="18.140625" style="638" customWidth="1"/>
    <col min="6150" max="6150" width="9.140625" style="638"/>
    <col min="6151" max="6151" width="13.42578125" style="638" customWidth="1"/>
    <col min="6152" max="6152" width="13.28515625" style="638" customWidth="1"/>
    <col min="6153" max="6153" width="9.7109375" style="638" bestFit="1" customWidth="1"/>
    <col min="6154" max="6398" width="9.140625" style="638"/>
    <col min="6399" max="6399" width="10.85546875" style="638" customWidth="1"/>
    <col min="6400" max="6400" width="4.7109375" style="638" customWidth="1"/>
    <col min="6401" max="6401" width="61.85546875" style="638" customWidth="1"/>
    <col min="6402" max="6402" width="13.42578125" style="638" customWidth="1"/>
    <col min="6403" max="6403" width="5.85546875" style="638" bestFit="1" customWidth="1"/>
    <col min="6404" max="6404" width="14.5703125" style="638" customWidth="1"/>
    <col min="6405" max="6405" width="18.140625" style="638" customWidth="1"/>
    <col min="6406" max="6406" width="9.140625" style="638"/>
    <col min="6407" max="6407" width="13.42578125" style="638" customWidth="1"/>
    <col min="6408" max="6408" width="13.28515625" style="638" customWidth="1"/>
    <col min="6409" max="6409" width="9.7109375" style="638" bestFit="1" customWidth="1"/>
    <col min="6410" max="6654" width="9.140625" style="638"/>
    <col min="6655" max="6655" width="10.85546875" style="638" customWidth="1"/>
    <col min="6656" max="6656" width="4.7109375" style="638" customWidth="1"/>
    <col min="6657" max="6657" width="61.85546875" style="638" customWidth="1"/>
    <col min="6658" max="6658" width="13.42578125" style="638" customWidth="1"/>
    <col min="6659" max="6659" width="5.85546875" style="638" bestFit="1" customWidth="1"/>
    <col min="6660" max="6660" width="14.5703125" style="638" customWidth="1"/>
    <col min="6661" max="6661" width="18.140625" style="638" customWidth="1"/>
    <col min="6662" max="6662" width="9.140625" style="638"/>
    <col min="6663" max="6663" width="13.42578125" style="638" customWidth="1"/>
    <col min="6664" max="6664" width="13.28515625" style="638" customWidth="1"/>
    <col min="6665" max="6665" width="9.7109375" style="638" bestFit="1" customWidth="1"/>
    <col min="6666" max="6910" width="9.140625" style="638"/>
    <col min="6911" max="6911" width="10.85546875" style="638" customWidth="1"/>
    <col min="6912" max="6912" width="4.7109375" style="638" customWidth="1"/>
    <col min="6913" max="6913" width="61.85546875" style="638" customWidth="1"/>
    <col min="6914" max="6914" width="13.42578125" style="638" customWidth="1"/>
    <col min="6915" max="6915" width="5.85546875" style="638" bestFit="1" customWidth="1"/>
    <col min="6916" max="6916" width="14.5703125" style="638" customWidth="1"/>
    <col min="6917" max="6917" width="18.140625" style="638" customWidth="1"/>
    <col min="6918" max="6918" width="9.140625" style="638"/>
    <col min="6919" max="6919" width="13.42578125" style="638" customWidth="1"/>
    <col min="6920" max="6920" width="13.28515625" style="638" customWidth="1"/>
    <col min="6921" max="6921" width="9.7109375" style="638" bestFit="1" customWidth="1"/>
    <col min="6922" max="7166" width="9.140625" style="638"/>
    <col min="7167" max="7167" width="10.85546875" style="638" customWidth="1"/>
    <col min="7168" max="7168" width="4.7109375" style="638" customWidth="1"/>
    <col min="7169" max="7169" width="61.85546875" style="638" customWidth="1"/>
    <col min="7170" max="7170" width="13.42578125" style="638" customWidth="1"/>
    <col min="7171" max="7171" width="5.85546875" style="638" bestFit="1" customWidth="1"/>
    <col min="7172" max="7172" width="14.5703125" style="638" customWidth="1"/>
    <col min="7173" max="7173" width="18.140625" style="638" customWidth="1"/>
    <col min="7174" max="7174" width="9.140625" style="638"/>
    <col min="7175" max="7175" width="13.42578125" style="638" customWidth="1"/>
    <col min="7176" max="7176" width="13.28515625" style="638" customWidth="1"/>
    <col min="7177" max="7177" width="9.7109375" style="638" bestFit="1" customWidth="1"/>
    <col min="7178" max="7422" width="9.140625" style="638"/>
    <col min="7423" max="7423" width="10.85546875" style="638" customWidth="1"/>
    <col min="7424" max="7424" width="4.7109375" style="638" customWidth="1"/>
    <col min="7425" max="7425" width="61.85546875" style="638" customWidth="1"/>
    <col min="7426" max="7426" width="13.42578125" style="638" customWidth="1"/>
    <col min="7427" max="7427" width="5.85546875" style="638" bestFit="1" customWidth="1"/>
    <col min="7428" max="7428" width="14.5703125" style="638" customWidth="1"/>
    <col min="7429" max="7429" width="18.140625" style="638" customWidth="1"/>
    <col min="7430" max="7430" width="9.140625" style="638"/>
    <col min="7431" max="7431" width="13.42578125" style="638" customWidth="1"/>
    <col min="7432" max="7432" width="13.28515625" style="638" customWidth="1"/>
    <col min="7433" max="7433" width="9.7109375" style="638" bestFit="1" customWidth="1"/>
    <col min="7434" max="7678" width="9.140625" style="638"/>
    <col min="7679" max="7679" width="10.85546875" style="638" customWidth="1"/>
    <col min="7680" max="7680" width="4.7109375" style="638" customWidth="1"/>
    <col min="7681" max="7681" width="61.85546875" style="638" customWidth="1"/>
    <col min="7682" max="7682" width="13.42578125" style="638" customWidth="1"/>
    <col min="7683" max="7683" width="5.85546875" style="638" bestFit="1" customWidth="1"/>
    <col min="7684" max="7684" width="14.5703125" style="638" customWidth="1"/>
    <col min="7685" max="7685" width="18.140625" style="638" customWidth="1"/>
    <col min="7686" max="7686" width="9.140625" style="638"/>
    <col min="7687" max="7687" width="13.42578125" style="638" customWidth="1"/>
    <col min="7688" max="7688" width="13.28515625" style="638" customWidth="1"/>
    <col min="7689" max="7689" width="9.7109375" style="638" bestFit="1" customWidth="1"/>
    <col min="7690" max="7934" width="9.140625" style="638"/>
    <col min="7935" max="7935" width="10.85546875" style="638" customWidth="1"/>
    <col min="7936" max="7936" width="4.7109375" style="638" customWidth="1"/>
    <col min="7937" max="7937" width="61.85546875" style="638" customWidth="1"/>
    <col min="7938" max="7938" width="13.42578125" style="638" customWidth="1"/>
    <col min="7939" max="7939" width="5.85546875" style="638" bestFit="1" customWidth="1"/>
    <col min="7940" max="7940" width="14.5703125" style="638" customWidth="1"/>
    <col min="7941" max="7941" width="18.140625" style="638" customWidth="1"/>
    <col min="7942" max="7942" width="9.140625" style="638"/>
    <col min="7943" max="7943" width="13.42578125" style="638" customWidth="1"/>
    <col min="7944" max="7944" width="13.28515625" style="638" customWidth="1"/>
    <col min="7945" max="7945" width="9.7109375" style="638" bestFit="1" customWidth="1"/>
    <col min="7946" max="8190" width="9.140625" style="638"/>
    <col min="8191" max="8191" width="10.85546875" style="638" customWidth="1"/>
    <col min="8192" max="8192" width="4.7109375" style="638" customWidth="1"/>
    <col min="8193" max="8193" width="61.85546875" style="638" customWidth="1"/>
    <col min="8194" max="8194" width="13.42578125" style="638" customWidth="1"/>
    <col min="8195" max="8195" width="5.85546875" style="638" bestFit="1" customWidth="1"/>
    <col min="8196" max="8196" width="14.5703125" style="638" customWidth="1"/>
    <col min="8197" max="8197" width="18.140625" style="638" customWidth="1"/>
    <col min="8198" max="8198" width="9.140625" style="638"/>
    <col min="8199" max="8199" width="13.42578125" style="638" customWidth="1"/>
    <col min="8200" max="8200" width="13.28515625" style="638" customWidth="1"/>
    <col min="8201" max="8201" width="9.7109375" style="638" bestFit="1" customWidth="1"/>
    <col min="8202" max="8446" width="9.140625" style="638"/>
    <col min="8447" max="8447" width="10.85546875" style="638" customWidth="1"/>
    <col min="8448" max="8448" width="4.7109375" style="638" customWidth="1"/>
    <col min="8449" max="8449" width="61.85546875" style="638" customWidth="1"/>
    <col min="8450" max="8450" width="13.42578125" style="638" customWidth="1"/>
    <col min="8451" max="8451" width="5.85546875" style="638" bestFit="1" customWidth="1"/>
    <col min="8452" max="8452" width="14.5703125" style="638" customWidth="1"/>
    <col min="8453" max="8453" width="18.140625" style="638" customWidth="1"/>
    <col min="8454" max="8454" width="9.140625" style="638"/>
    <col min="8455" max="8455" width="13.42578125" style="638" customWidth="1"/>
    <col min="8456" max="8456" width="13.28515625" style="638" customWidth="1"/>
    <col min="8457" max="8457" width="9.7109375" style="638" bestFit="1" customWidth="1"/>
    <col min="8458" max="8702" width="9.140625" style="638"/>
    <col min="8703" max="8703" width="10.85546875" style="638" customWidth="1"/>
    <col min="8704" max="8704" width="4.7109375" style="638" customWidth="1"/>
    <col min="8705" max="8705" width="61.85546875" style="638" customWidth="1"/>
    <col min="8706" max="8706" width="13.42578125" style="638" customWidth="1"/>
    <col min="8707" max="8707" width="5.85546875" style="638" bestFit="1" customWidth="1"/>
    <col min="8708" max="8708" width="14.5703125" style="638" customWidth="1"/>
    <col min="8709" max="8709" width="18.140625" style="638" customWidth="1"/>
    <col min="8710" max="8710" width="9.140625" style="638"/>
    <col min="8711" max="8711" width="13.42578125" style="638" customWidth="1"/>
    <col min="8712" max="8712" width="13.28515625" style="638" customWidth="1"/>
    <col min="8713" max="8713" width="9.7109375" style="638" bestFit="1" customWidth="1"/>
    <col min="8714" max="8958" width="9.140625" style="638"/>
    <col min="8959" max="8959" width="10.85546875" style="638" customWidth="1"/>
    <col min="8960" max="8960" width="4.7109375" style="638" customWidth="1"/>
    <col min="8961" max="8961" width="61.85546875" style="638" customWidth="1"/>
    <col min="8962" max="8962" width="13.42578125" style="638" customWidth="1"/>
    <col min="8963" max="8963" width="5.85546875" style="638" bestFit="1" customWidth="1"/>
    <col min="8964" max="8964" width="14.5703125" style="638" customWidth="1"/>
    <col min="8965" max="8965" width="18.140625" style="638" customWidth="1"/>
    <col min="8966" max="8966" width="9.140625" style="638"/>
    <col min="8967" max="8967" width="13.42578125" style="638" customWidth="1"/>
    <col min="8968" max="8968" width="13.28515625" style="638" customWidth="1"/>
    <col min="8969" max="8969" width="9.7109375" style="638" bestFit="1" customWidth="1"/>
    <col min="8970" max="9214" width="9.140625" style="638"/>
    <col min="9215" max="9215" width="10.85546875" style="638" customWidth="1"/>
    <col min="9216" max="9216" width="4.7109375" style="638" customWidth="1"/>
    <col min="9217" max="9217" width="61.85546875" style="638" customWidth="1"/>
    <col min="9218" max="9218" width="13.42578125" style="638" customWidth="1"/>
    <col min="9219" max="9219" width="5.85546875" style="638" bestFit="1" customWidth="1"/>
    <col min="9220" max="9220" width="14.5703125" style="638" customWidth="1"/>
    <col min="9221" max="9221" width="18.140625" style="638" customWidth="1"/>
    <col min="9222" max="9222" width="9.140625" style="638"/>
    <col min="9223" max="9223" width="13.42578125" style="638" customWidth="1"/>
    <col min="9224" max="9224" width="13.28515625" style="638" customWidth="1"/>
    <col min="9225" max="9225" width="9.7109375" style="638" bestFit="1" customWidth="1"/>
    <col min="9226" max="9470" width="9.140625" style="638"/>
    <col min="9471" max="9471" width="10.85546875" style="638" customWidth="1"/>
    <col min="9472" max="9472" width="4.7109375" style="638" customWidth="1"/>
    <col min="9473" max="9473" width="61.85546875" style="638" customWidth="1"/>
    <col min="9474" max="9474" width="13.42578125" style="638" customWidth="1"/>
    <col min="9475" max="9475" width="5.85546875" style="638" bestFit="1" customWidth="1"/>
    <col min="9476" max="9476" width="14.5703125" style="638" customWidth="1"/>
    <col min="9477" max="9477" width="18.140625" style="638" customWidth="1"/>
    <col min="9478" max="9478" width="9.140625" style="638"/>
    <col min="9479" max="9479" width="13.42578125" style="638" customWidth="1"/>
    <col min="9480" max="9480" width="13.28515625" style="638" customWidth="1"/>
    <col min="9481" max="9481" width="9.7109375" style="638" bestFit="1" customWidth="1"/>
    <col min="9482" max="9726" width="9.140625" style="638"/>
    <col min="9727" max="9727" width="10.85546875" style="638" customWidth="1"/>
    <col min="9728" max="9728" width="4.7109375" style="638" customWidth="1"/>
    <col min="9729" max="9729" width="61.85546875" style="638" customWidth="1"/>
    <col min="9730" max="9730" width="13.42578125" style="638" customWidth="1"/>
    <col min="9731" max="9731" width="5.85546875" style="638" bestFit="1" customWidth="1"/>
    <col min="9732" max="9732" width="14.5703125" style="638" customWidth="1"/>
    <col min="9733" max="9733" width="18.140625" style="638" customWidth="1"/>
    <col min="9734" max="9734" width="9.140625" style="638"/>
    <col min="9735" max="9735" width="13.42578125" style="638" customWidth="1"/>
    <col min="9736" max="9736" width="13.28515625" style="638" customWidth="1"/>
    <col min="9737" max="9737" width="9.7109375" style="638" bestFit="1" customWidth="1"/>
    <col min="9738" max="9982" width="9.140625" style="638"/>
    <col min="9983" max="9983" width="10.85546875" style="638" customWidth="1"/>
    <col min="9984" max="9984" width="4.7109375" style="638" customWidth="1"/>
    <col min="9985" max="9985" width="61.85546875" style="638" customWidth="1"/>
    <col min="9986" max="9986" width="13.42578125" style="638" customWidth="1"/>
    <col min="9987" max="9987" width="5.85546875" style="638" bestFit="1" customWidth="1"/>
    <col min="9988" max="9988" width="14.5703125" style="638" customWidth="1"/>
    <col min="9989" max="9989" width="18.140625" style="638" customWidth="1"/>
    <col min="9990" max="9990" width="9.140625" style="638"/>
    <col min="9991" max="9991" width="13.42578125" style="638" customWidth="1"/>
    <col min="9992" max="9992" width="13.28515625" style="638" customWidth="1"/>
    <col min="9993" max="9993" width="9.7109375" style="638" bestFit="1" customWidth="1"/>
    <col min="9994" max="10238" width="9.140625" style="638"/>
    <col min="10239" max="10239" width="10.85546875" style="638" customWidth="1"/>
    <col min="10240" max="10240" width="4.7109375" style="638" customWidth="1"/>
    <col min="10241" max="10241" width="61.85546875" style="638" customWidth="1"/>
    <col min="10242" max="10242" width="13.42578125" style="638" customWidth="1"/>
    <col min="10243" max="10243" width="5.85546875" style="638" bestFit="1" customWidth="1"/>
    <col min="10244" max="10244" width="14.5703125" style="638" customWidth="1"/>
    <col min="10245" max="10245" width="18.140625" style="638" customWidth="1"/>
    <col min="10246" max="10246" width="9.140625" style="638"/>
    <col min="10247" max="10247" width="13.42578125" style="638" customWidth="1"/>
    <col min="10248" max="10248" width="13.28515625" style="638" customWidth="1"/>
    <col min="10249" max="10249" width="9.7109375" style="638" bestFit="1" customWidth="1"/>
    <col min="10250" max="10494" width="9.140625" style="638"/>
    <col min="10495" max="10495" width="10.85546875" style="638" customWidth="1"/>
    <col min="10496" max="10496" width="4.7109375" style="638" customWidth="1"/>
    <col min="10497" max="10497" width="61.85546875" style="638" customWidth="1"/>
    <col min="10498" max="10498" width="13.42578125" style="638" customWidth="1"/>
    <col min="10499" max="10499" width="5.85546875" style="638" bestFit="1" customWidth="1"/>
    <col min="10500" max="10500" width="14.5703125" style="638" customWidth="1"/>
    <col min="10501" max="10501" width="18.140625" style="638" customWidth="1"/>
    <col min="10502" max="10502" width="9.140625" style="638"/>
    <col min="10503" max="10503" width="13.42578125" style="638" customWidth="1"/>
    <col min="10504" max="10504" width="13.28515625" style="638" customWidth="1"/>
    <col min="10505" max="10505" width="9.7109375" style="638" bestFit="1" customWidth="1"/>
    <col min="10506" max="10750" width="9.140625" style="638"/>
    <col min="10751" max="10751" width="10.85546875" style="638" customWidth="1"/>
    <col min="10752" max="10752" width="4.7109375" style="638" customWidth="1"/>
    <col min="10753" max="10753" width="61.85546875" style="638" customWidth="1"/>
    <col min="10754" max="10754" width="13.42578125" style="638" customWidth="1"/>
    <col min="10755" max="10755" width="5.85546875" style="638" bestFit="1" customWidth="1"/>
    <col min="10756" max="10756" width="14.5703125" style="638" customWidth="1"/>
    <col min="10757" max="10757" width="18.140625" style="638" customWidth="1"/>
    <col min="10758" max="10758" width="9.140625" style="638"/>
    <col min="10759" max="10759" width="13.42578125" style="638" customWidth="1"/>
    <col min="10760" max="10760" width="13.28515625" style="638" customWidth="1"/>
    <col min="10761" max="10761" width="9.7109375" style="638" bestFit="1" customWidth="1"/>
    <col min="10762" max="11006" width="9.140625" style="638"/>
    <col min="11007" max="11007" width="10.85546875" style="638" customWidth="1"/>
    <col min="11008" max="11008" width="4.7109375" style="638" customWidth="1"/>
    <col min="11009" max="11009" width="61.85546875" style="638" customWidth="1"/>
    <col min="11010" max="11010" width="13.42578125" style="638" customWidth="1"/>
    <col min="11011" max="11011" width="5.85546875" style="638" bestFit="1" customWidth="1"/>
    <col min="11012" max="11012" width="14.5703125" style="638" customWidth="1"/>
    <col min="11013" max="11013" width="18.140625" style="638" customWidth="1"/>
    <col min="11014" max="11014" width="9.140625" style="638"/>
    <col min="11015" max="11015" width="13.42578125" style="638" customWidth="1"/>
    <col min="11016" max="11016" width="13.28515625" style="638" customWidth="1"/>
    <col min="11017" max="11017" width="9.7109375" style="638" bestFit="1" customWidth="1"/>
    <col min="11018" max="11262" width="9.140625" style="638"/>
    <col min="11263" max="11263" width="10.85546875" style="638" customWidth="1"/>
    <col min="11264" max="11264" width="4.7109375" style="638" customWidth="1"/>
    <col min="11265" max="11265" width="61.85546875" style="638" customWidth="1"/>
    <col min="11266" max="11266" width="13.42578125" style="638" customWidth="1"/>
    <col min="11267" max="11267" width="5.85546875" style="638" bestFit="1" customWidth="1"/>
    <col min="11268" max="11268" width="14.5703125" style="638" customWidth="1"/>
    <col min="11269" max="11269" width="18.140625" style="638" customWidth="1"/>
    <col min="11270" max="11270" width="9.140625" style="638"/>
    <col min="11271" max="11271" width="13.42578125" style="638" customWidth="1"/>
    <col min="11272" max="11272" width="13.28515625" style="638" customWidth="1"/>
    <col min="11273" max="11273" width="9.7109375" style="638" bestFit="1" customWidth="1"/>
    <col min="11274" max="11518" width="9.140625" style="638"/>
    <col min="11519" max="11519" width="10.85546875" style="638" customWidth="1"/>
    <col min="11520" max="11520" width="4.7109375" style="638" customWidth="1"/>
    <col min="11521" max="11521" width="61.85546875" style="638" customWidth="1"/>
    <col min="11522" max="11522" width="13.42578125" style="638" customWidth="1"/>
    <col min="11523" max="11523" width="5.85546875" style="638" bestFit="1" customWidth="1"/>
    <col min="11524" max="11524" width="14.5703125" style="638" customWidth="1"/>
    <col min="11525" max="11525" width="18.140625" style="638" customWidth="1"/>
    <col min="11526" max="11526" width="9.140625" style="638"/>
    <col min="11527" max="11527" width="13.42578125" style="638" customWidth="1"/>
    <col min="11528" max="11528" width="13.28515625" style="638" customWidth="1"/>
    <col min="11529" max="11529" width="9.7109375" style="638" bestFit="1" customWidth="1"/>
    <col min="11530" max="11774" width="9.140625" style="638"/>
    <col min="11775" max="11775" width="10.85546875" style="638" customWidth="1"/>
    <col min="11776" max="11776" width="4.7109375" style="638" customWidth="1"/>
    <col min="11777" max="11777" width="61.85546875" style="638" customWidth="1"/>
    <col min="11778" max="11778" width="13.42578125" style="638" customWidth="1"/>
    <col min="11779" max="11779" width="5.85546875" style="638" bestFit="1" customWidth="1"/>
    <col min="11780" max="11780" width="14.5703125" style="638" customWidth="1"/>
    <col min="11781" max="11781" width="18.140625" style="638" customWidth="1"/>
    <col min="11782" max="11782" width="9.140625" style="638"/>
    <col min="11783" max="11783" width="13.42578125" style="638" customWidth="1"/>
    <col min="11784" max="11784" width="13.28515625" style="638" customWidth="1"/>
    <col min="11785" max="11785" width="9.7109375" style="638" bestFit="1" customWidth="1"/>
    <col min="11786" max="12030" width="9.140625" style="638"/>
    <col min="12031" max="12031" width="10.85546875" style="638" customWidth="1"/>
    <col min="12032" max="12032" width="4.7109375" style="638" customWidth="1"/>
    <col min="12033" max="12033" width="61.85546875" style="638" customWidth="1"/>
    <col min="12034" max="12034" width="13.42578125" style="638" customWidth="1"/>
    <col min="12035" max="12035" width="5.85546875" style="638" bestFit="1" customWidth="1"/>
    <col min="12036" max="12036" width="14.5703125" style="638" customWidth="1"/>
    <col min="12037" max="12037" width="18.140625" style="638" customWidth="1"/>
    <col min="12038" max="12038" width="9.140625" style="638"/>
    <col min="12039" max="12039" width="13.42578125" style="638" customWidth="1"/>
    <col min="12040" max="12040" width="13.28515625" style="638" customWidth="1"/>
    <col min="12041" max="12041" width="9.7109375" style="638" bestFit="1" customWidth="1"/>
    <col min="12042" max="12286" width="9.140625" style="638"/>
    <col min="12287" max="12287" width="10.85546875" style="638" customWidth="1"/>
    <col min="12288" max="12288" width="4.7109375" style="638" customWidth="1"/>
    <col min="12289" max="12289" width="61.85546875" style="638" customWidth="1"/>
    <col min="12290" max="12290" width="13.42578125" style="638" customWidth="1"/>
    <col min="12291" max="12291" width="5.85546875" style="638" bestFit="1" customWidth="1"/>
    <col min="12292" max="12292" width="14.5703125" style="638" customWidth="1"/>
    <col min="12293" max="12293" width="18.140625" style="638" customWidth="1"/>
    <col min="12294" max="12294" width="9.140625" style="638"/>
    <col min="12295" max="12295" width="13.42578125" style="638" customWidth="1"/>
    <col min="12296" max="12296" width="13.28515625" style="638" customWidth="1"/>
    <col min="12297" max="12297" width="9.7109375" style="638" bestFit="1" customWidth="1"/>
    <col min="12298" max="12542" width="9.140625" style="638"/>
    <col min="12543" max="12543" width="10.85546875" style="638" customWidth="1"/>
    <col min="12544" max="12544" width="4.7109375" style="638" customWidth="1"/>
    <col min="12545" max="12545" width="61.85546875" style="638" customWidth="1"/>
    <col min="12546" max="12546" width="13.42578125" style="638" customWidth="1"/>
    <col min="12547" max="12547" width="5.85546875" style="638" bestFit="1" customWidth="1"/>
    <col min="12548" max="12548" width="14.5703125" style="638" customWidth="1"/>
    <col min="12549" max="12549" width="18.140625" style="638" customWidth="1"/>
    <col min="12550" max="12550" width="9.140625" style="638"/>
    <col min="12551" max="12551" width="13.42578125" style="638" customWidth="1"/>
    <col min="12552" max="12552" width="13.28515625" style="638" customWidth="1"/>
    <col min="12553" max="12553" width="9.7109375" style="638" bestFit="1" customWidth="1"/>
    <col min="12554" max="12798" width="9.140625" style="638"/>
    <col min="12799" max="12799" width="10.85546875" style="638" customWidth="1"/>
    <col min="12800" max="12800" width="4.7109375" style="638" customWidth="1"/>
    <col min="12801" max="12801" width="61.85546875" style="638" customWidth="1"/>
    <col min="12802" max="12802" width="13.42578125" style="638" customWidth="1"/>
    <col min="12803" max="12803" width="5.85546875" style="638" bestFit="1" customWidth="1"/>
    <col min="12804" max="12804" width="14.5703125" style="638" customWidth="1"/>
    <col min="12805" max="12805" width="18.140625" style="638" customWidth="1"/>
    <col min="12806" max="12806" width="9.140625" style="638"/>
    <col min="12807" max="12807" width="13.42578125" style="638" customWidth="1"/>
    <col min="12808" max="12808" width="13.28515625" style="638" customWidth="1"/>
    <col min="12809" max="12809" width="9.7109375" style="638" bestFit="1" customWidth="1"/>
    <col min="12810" max="13054" width="9.140625" style="638"/>
    <col min="13055" max="13055" width="10.85546875" style="638" customWidth="1"/>
    <col min="13056" max="13056" width="4.7109375" style="638" customWidth="1"/>
    <col min="13057" max="13057" width="61.85546875" style="638" customWidth="1"/>
    <col min="13058" max="13058" width="13.42578125" style="638" customWidth="1"/>
    <col min="13059" max="13059" width="5.85546875" style="638" bestFit="1" customWidth="1"/>
    <col min="13060" max="13060" width="14.5703125" style="638" customWidth="1"/>
    <col min="13061" max="13061" width="18.140625" style="638" customWidth="1"/>
    <col min="13062" max="13062" width="9.140625" style="638"/>
    <col min="13063" max="13063" width="13.42578125" style="638" customWidth="1"/>
    <col min="13064" max="13064" width="13.28515625" style="638" customWidth="1"/>
    <col min="13065" max="13065" width="9.7109375" style="638" bestFit="1" customWidth="1"/>
    <col min="13066" max="13310" width="9.140625" style="638"/>
    <col min="13311" max="13311" width="10.85546875" style="638" customWidth="1"/>
    <col min="13312" max="13312" width="4.7109375" style="638" customWidth="1"/>
    <col min="13313" max="13313" width="61.85546875" style="638" customWidth="1"/>
    <col min="13314" max="13314" width="13.42578125" style="638" customWidth="1"/>
    <col min="13315" max="13315" width="5.85546875" style="638" bestFit="1" customWidth="1"/>
    <col min="13316" max="13316" width="14.5703125" style="638" customWidth="1"/>
    <col min="13317" max="13317" width="18.140625" style="638" customWidth="1"/>
    <col min="13318" max="13318" width="9.140625" style="638"/>
    <col min="13319" max="13319" width="13.42578125" style="638" customWidth="1"/>
    <col min="13320" max="13320" width="13.28515625" style="638" customWidth="1"/>
    <col min="13321" max="13321" width="9.7109375" style="638" bestFit="1" customWidth="1"/>
    <col min="13322" max="13566" width="9.140625" style="638"/>
    <col min="13567" max="13567" width="10.85546875" style="638" customWidth="1"/>
    <col min="13568" max="13568" width="4.7109375" style="638" customWidth="1"/>
    <col min="13569" max="13569" width="61.85546875" style="638" customWidth="1"/>
    <col min="13570" max="13570" width="13.42578125" style="638" customWidth="1"/>
    <col min="13571" max="13571" width="5.85546875" style="638" bestFit="1" customWidth="1"/>
    <col min="13572" max="13572" width="14.5703125" style="638" customWidth="1"/>
    <col min="13573" max="13573" width="18.140625" style="638" customWidth="1"/>
    <col min="13574" max="13574" width="9.140625" style="638"/>
    <col min="13575" max="13575" width="13.42578125" style="638" customWidth="1"/>
    <col min="13576" max="13576" width="13.28515625" style="638" customWidth="1"/>
    <col min="13577" max="13577" width="9.7109375" style="638" bestFit="1" customWidth="1"/>
    <col min="13578" max="13822" width="9.140625" style="638"/>
    <col min="13823" max="13823" width="10.85546875" style="638" customWidth="1"/>
    <col min="13824" max="13824" width="4.7109375" style="638" customWidth="1"/>
    <col min="13825" max="13825" width="61.85546875" style="638" customWidth="1"/>
    <col min="13826" max="13826" width="13.42578125" style="638" customWidth="1"/>
    <col min="13827" max="13827" width="5.85546875" style="638" bestFit="1" customWidth="1"/>
    <col min="13828" max="13828" width="14.5703125" style="638" customWidth="1"/>
    <col min="13829" max="13829" width="18.140625" style="638" customWidth="1"/>
    <col min="13830" max="13830" width="9.140625" style="638"/>
    <col min="13831" max="13831" width="13.42578125" style="638" customWidth="1"/>
    <col min="13832" max="13832" width="13.28515625" style="638" customWidth="1"/>
    <col min="13833" max="13833" width="9.7109375" style="638" bestFit="1" customWidth="1"/>
    <col min="13834" max="14078" width="9.140625" style="638"/>
    <col min="14079" max="14079" width="10.85546875" style="638" customWidth="1"/>
    <col min="14080" max="14080" width="4.7109375" style="638" customWidth="1"/>
    <col min="14081" max="14081" width="61.85546875" style="638" customWidth="1"/>
    <col min="14082" max="14082" width="13.42578125" style="638" customWidth="1"/>
    <col min="14083" max="14083" width="5.85546875" style="638" bestFit="1" customWidth="1"/>
    <col min="14084" max="14084" width="14.5703125" style="638" customWidth="1"/>
    <col min="14085" max="14085" width="18.140625" style="638" customWidth="1"/>
    <col min="14086" max="14086" width="9.140625" style="638"/>
    <col min="14087" max="14087" width="13.42578125" style="638" customWidth="1"/>
    <col min="14088" max="14088" width="13.28515625" style="638" customWidth="1"/>
    <col min="14089" max="14089" width="9.7109375" style="638" bestFit="1" customWidth="1"/>
    <col min="14090" max="14334" width="9.140625" style="638"/>
    <col min="14335" max="14335" width="10.85546875" style="638" customWidth="1"/>
    <col min="14336" max="14336" width="4.7109375" style="638" customWidth="1"/>
    <col min="14337" max="14337" width="61.85546875" style="638" customWidth="1"/>
    <col min="14338" max="14338" width="13.42578125" style="638" customWidth="1"/>
    <col min="14339" max="14339" width="5.85546875" style="638" bestFit="1" customWidth="1"/>
    <col min="14340" max="14340" width="14.5703125" style="638" customWidth="1"/>
    <col min="14341" max="14341" width="18.140625" style="638" customWidth="1"/>
    <col min="14342" max="14342" width="9.140625" style="638"/>
    <col min="14343" max="14343" width="13.42578125" style="638" customWidth="1"/>
    <col min="14344" max="14344" width="13.28515625" style="638" customWidth="1"/>
    <col min="14345" max="14345" width="9.7109375" style="638" bestFit="1" customWidth="1"/>
    <col min="14346" max="14590" width="9.140625" style="638"/>
    <col min="14591" max="14591" width="10.85546875" style="638" customWidth="1"/>
    <col min="14592" max="14592" width="4.7109375" style="638" customWidth="1"/>
    <col min="14593" max="14593" width="61.85546875" style="638" customWidth="1"/>
    <col min="14594" max="14594" width="13.42578125" style="638" customWidth="1"/>
    <col min="14595" max="14595" width="5.85546875" style="638" bestFit="1" customWidth="1"/>
    <col min="14596" max="14596" width="14.5703125" style="638" customWidth="1"/>
    <col min="14597" max="14597" width="18.140625" style="638" customWidth="1"/>
    <col min="14598" max="14598" width="9.140625" style="638"/>
    <col min="14599" max="14599" width="13.42578125" style="638" customWidth="1"/>
    <col min="14600" max="14600" width="13.28515625" style="638" customWidth="1"/>
    <col min="14601" max="14601" width="9.7109375" style="638" bestFit="1" customWidth="1"/>
    <col min="14602" max="14846" width="9.140625" style="638"/>
    <col min="14847" max="14847" width="10.85546875" style="638" customWidth="1"/>
    <col min="14848" max="14848" width="4.7109375" style="638" customWidth="1"/>
    <col min="14849" max="14849" width="61.85546875" style="638" customWidth="1"/>
    <col min="14850" max="14850" width="13.42578125" style="638" customWidth="1"/>
    <col min="14851" max="14851" width="5.85546875" style="638" bestFit="1" customWidth="1"/>
    <col min="14852" max="14852" width="14.5703125" style="638" customWidth="1"/>
    <col min="14853" max="14853" width="18.140625" style="638" customWidth="1"/>
    <col min="14854" max="14854" width="9.140625" style="638"/>
    <col min="14855" max="14855" width="13.42578125" style="638" customWidth="1"/>
    <col min="14856" max="14856" width="13.28515625" style="638" customWidth="1"/>
    <col min="14857" max="14857" width="9.7109375" style="638" bestFit="1" customWidth="1"/>
    <col min="14858" max="15102" width="9.140625" style="638"/>
    <col min="15103" max="15103" width="10.85546875" style="638" customWidth="1"/>
    <col min="15104" max="15104" width="4.7109375" style="638" customWidth="1"/>
    <col min="15105" max="15105" width="61.85546875" style="638" customWidth="1"/>
    <col min="15106" max="15106" width="13.42578125" style="638" customWidth="1"/>
    <col min="15107" max="15107" width="5.85546875" style="638" bestFit="1" customWidth="1"/>
    <col min="15108" max="15108" width="14.5703125" style="638" customWidth="1"/>
    <col min="15109" max="15109" width="18.140625" style="638" customWidth="1"/>
    <col min="15110" max="15110" width="9.140625" style="638"/>
    <col min="15111" max="15111" width="13.42578125" style="638" customWidth="1"/>
    <col min="15112" max="15112" width="13.28515625" style="638" customWidth="1"/>
    <col min="15113" max="15113" width="9.7109375" style="638" bestFit="1" customWidth="1"/>
    <col min="15114" max="15358" width="9.140625" style="638"/>
    <col min="15359" max="15359" width="10.85546875" style="638" customWidth="1"/>
    <col min="15360" max="15360" width="4.7109375" style="638" customWidth="1"/>
    <col min="15361" max="15361" width="61.85546875" style="638" customWidth="1"/>
    <col min="15362" max="15362" width="13.42578125" style="638" customWidth="1"/>
    <col min="15363" max="15363" width="5.85546875" style="638" bestFit="1" customWidth="1"/>
    <col min="15364" max="15364" width="14.5703125" style="638" customWidth="1"/>
    <col min="15365" max="15365" width="18.140625" style="638" customWidth="1"/>
    <col min="15366" max="15366" width="9.140625" style="638"/>
    <col min="15367" max="15367" width="13.42578125" style="638" customWidth="1"/>
    <col min="15368" max="15368" width="13.28515625" style="638" customWidth="1"/>
    <col min="15369" max="15369" width="9.7109375" style="638" bestFit="1" customWidth="1"/>
    <col min="15370" max="15614" width="9.140625" style="638"/>
    <col min="15615" max="15615" width="10.85546875" style="638" customWidth="1"/>
    <col min="15616" max="15616" width="4.7109375" style="638" customWidth="1"/>
    <col min="15617" max="15617" width="61.85546875" style="638" customWidth="1"/>
    <col min="15618" max="15618" width="13.42578125" style="638" customWidth="1"/>
    <col min="15619" max="15619" width="5.85546875" style="638" bestFit="1" customWidth="1"/>
    <col min="15620" max="15620" width="14.5703125" style="638" customWidth="1"/>
    <col min="15621" max="15621" width="18.140625" style="638" customWidth="1"/>
    <col min="15622" max="15622" width="9.140625" style="638"/>
    <col min="15623" max="15623" width="13.42578125" style="638" customWidth="1"/>
    <col min="15624" max="15624" width="13.28515625" style="638" customWidth="1"/>
    <col min="15625" max="15625" width="9.7109375" style="638" bestFit="1" customWidth="1"/>
    <col min="15626" max="15870" width="9.140625" style="638"/>
    <col min="15871" max="15871" width="10.85546875" style="638" customWidth="1"/>
    <col min="15872" max="15872" width="4.7109375" style="638" customWidth="1"/>
    <col min="15873" max="15873" width="61.85546875" style="638" customWidth="1"/>
    <col min="15874" max="15874" width="13.42578125" style="638" customWidth="1"/>
    <col min="15875" max="15875" width="5.85546875" style="638" bestFit="1" customWidth="1"/>
    <col min="15876" max="15876" width="14.5703125" style="638" customWidth="1"/>
    <col min="15877" max="15877" width="18.140625" style="638" customWidth="1"/>
    <col min="15878" max="15878" width="9.140625" style="638"/>
    <col min="15879" max="15879" width="13.42578125" style="638" customWidth="1"/>
    <col min="15880" max="15880" width="13.28515625" style="638" customWidth="1"/>
    <col min="15881" max="15881" width="9.7109375" style="638" bestFit="1" customWidth="1"/>
    <col min="15882" max="16126" width="9.140625" style="638"/>
    <col min="16127" max="16127" width="10.85546875" style="638" customWidth="1"/>
    <col min="16128" max="16128" width="4.7109375" style="638" customWidth="1"/>
    <col min="16129" max="16129" width="61.85546875" style="638" customWidth="1"/>
    <col min="16130" max="16130" width="13.42578125" style="638" customWidth="1"/>
    <col min="16131" max="16131" width="5.85546875" style="638" bestFit="1" customWidth="1"/>
    <col min="16132" max="16132" width="14.5703125" style="638" customWidth="1"/>
    <col min="16133" max="16133" width="18.140625" style="638" customWidth="1"/>
    <col min="16134" max="16134" width="9.140625" style="638"/>
    <col min="16135" max="16135" width="13.42578125" style="638" customWidth="1"/>
    <col min="16136" max="16136" width="13.28515625" style="638" customWidth="1"/>
    <col min="16137" max="16137" width="9.7109375" style="638" bestFit="1" customWidth="1"/>
    <col min="16138" max="16384" width="9.140625" style="638"/>
  </cols>
  <sheetData>
    <row r="1" spans="1:10" s="579" customFormat="1" ht="18.75" customHeight="1">
      <c r="A1" s="1076" t="s">
        <v>57</v>
      </c>
      <c r="B1" s="1076"/>
      <c r="C1" s="1076"/>
      <c r="D1" s="1076"/>
      <c r="E1" s="1076"/>
      <c r="F1" s="1076"/>
      <c r="G1" s="1076"/>
      <c r="H1" s="1076"/>
      <c r="I1" s="578"/>
    </row>
    <row r="2" spans="1:10" s="579" customFormat="1" ht="23.25" customHeight="1" thickBot="1">
      <c r="A2" s="1077" t="str">
        <f>'DADOS DE ENTRADA'!B21</f>
        <v>PREFEITURA MUNICIPAL DE ITAJAÍ</v>
      </c>
      <c r="B2" s="1077"/>
      <c r="C2" s="1077"/>
      <c r="D2" s="1077"/>
      <c r="E2" s="1077"/>
      <c r="F2" s="1077"/>
      <c r="G2" s="1077"/>
      <c r="H2" s="1077"/>
      <c r="I2" s="580"/>
      <c r="J2" s="581"/>
    </row>
    <row r="3" spans="1:10" s="579" customFormat="1" ht="15" customHeight="1">
      <c r="A3" s="1078" t="s">
        <v>21</v>
      </c>
      <c r="B3" s="1079"/>
      <c r="C3" s="1079"/>
      <c r="D3" s="1080"/>
      <c r="E3" s="1081" t="s">
        <v>398</v>
      </c>
      <c r="F3" s="1082"/>
      <c r="G3" s="1082"/>
      <c r="H3" s="1083"/>
      <c r="I3" s="582"/>
      <c r="J3" s="583"/>
    </row>
    <row r="4" spans="1:10" s="579" customFormat="1" ht="19.5" customHeight="1">
      <c r="A4" s="1084" t="str">
        <f>'DADOS DE ENTRADA'!B7</f>
        <v>AMPLIAÇÃO DO 7°B.B.M EM ITAJAÍ - ÁREA TOTAL: 870,90m²</v>
      </c>
      <c r="B4" s="1085"/>
      <c r="C4" s="1085"/>
      <c r="D4" s="1086"/>
      <c r="E4" s="584"/>
      <c r="F4" s="585"/>
      <c r="G4" s="584" t="s">
        <v>23</v>
      </c>
      <c r="H4" s="585">
        <v>42826</v>
      </c>
      <c r="I4" s="582"/>
      <c r="J4" s="581"/>
    </row>
    <row r="5" spans="1:10" s="579" customFormat="1" ht="15" customHeight="1">
      <c r="A5" s="1087" t="s">
        <v>786</v>
      </c>
      <c r="B5" s="1088"/>
      <c r="C5" s="1088"/>
      <c r="D5" s="1089"/>
      <c r="E5" s="1090"/>
      <c r="F5" s="1091"/>
      <c r="G5" s="1090" t="s">
        <v>65</v>
      </c>
      <c r="H5" s="1091"/>
      <c r="I5" s="582"/>
      <c r="J5" s="583"/>
    </row>
    <row r="6" spans="1:10" s="579" customFormat="1" ht="19.5" customHeight="1" thickBot="1">
      <c r="A6" s="1092"/>
      <c r="B6" s="1093"/>
      <c r="C6" s="1093"/>
      <c r="D6" s="1094"/>
      <c r="E6" s="586"/>
      <c r="F6" s="587"/>
      <c r="G6" s="586" t="s">
        <v>64</v>
      </c>
      <c r="H6" s="587">
        <v>0.20349999999999999</v>
      </c>
      <c r="I6" s="582"/>
      <c r="J6" s="583"/>
    </row>
    <row r="7" spans="1:10" s="579" customFormat="1" ht="19.5" thickBot="1">
      <c r="A7" s="1095" t="s">
        <v>773</v>
      </c>
      <c r="B7" s="1095"/>
      <c r="C7" s="1095"/>
      <c r="D7" s="1095"/>
      <c r="E7" s="1095"/>
      <c r="F7" s="1095"/>
      <c r="G7" s="1095"/>
      <c r="H7" s="1095"/>
      <c r="I7" s="588"/>
    </row>
    <row r="8" spans="1:10" s="591" customFormat="1" ht="15">
      <c r="A8" s="1096" t="s">
        <v>239</v>
      </c>
      <c r="B8" s="1082"/>
      <c r="C8" s="1082"/>
      <c r="D8" s="1082"/>
      <c r="E8" s="1082"/>
      <c r="F8" s="1082"/>
      <c r="G8" s="1082"/>
      <c r="H8" s="589" t="s">
        <v>240</v>
      </c>
      <c r="I8" s="590"/>
      <c r="J8" s="583"/>
    </row>
    <row r="9" spans="1:10" s="593" customFormat="1" ht="30" customHeight="1">
      <c r="A9" s="1097" t="s">
        <v>772</v>
      </c>
      <c r="B9" s="1098"/>
      <c r="C9" s="1098"/>
      <c r="D9" s="1098"/>
      <c r="E9" s="1098"/>
      <c r="F9" s="1098"/>
      <c r="G9" s="1099"/>
      <c r="H9" s="592" t="s">
        <v>61</v>
      </c>
    </row>
    <row r="10" spans="1:10" s="593" customFormat="1" ht="15" customHeight="1" thickBot="1">
      <c r="A10" s="1055"/>
      <c r="B10" s="1056"/>
      <c r="C10" s="1056"/>
      <c r="D10" s="1056"/>
      <c r="E10" s="1056"/>
      <c r="F10" s="1056"/>
      <c r="G10" s="1056"/>
      <c r="H10" s="1057"/>
    </row>
    <row r="11" spans="1:10" s="593" customFormat="1" ht="45" customHeight="1" thickBot="1">
      <c r="A11" s="594" t="s">
        <v>178</v>
      </c>
      <c r="B11" s="595" t="s">
        <v>59</v>
      </c>
      <c r="C11" s="1075" t="s">
        <v>774</v>
      </c>
      <c r="D11" s="1075"/>
      <c r="E11" s="596" t="s">
        <v>242</v>
      </c>
      <c r="F11" s="596" t="s">
        <v>243</v>
      </c>
      <c r="G11" s="596" t="s">
        <v>244</v>
      </c>
      <c r="H11" s="597" t="s">
        <v>245</v>
      </c>
    </row>
    <row r="12" spans="1:10" s="593" customFormat="1" ht="36.75" customHeight="1">
      <c r="A12" s="598" t="s">
        <v>614</v>
      </c>
      <c r="B12" s="599"/>
      <c r="C12" s="1100" t="s">
        <v>772</v>
      </c>
      <c r="D12" s="1100"/>
      <c r="E12" s="600">
        <v>1</v>
      </c>
      <c r="F12" s="600" t="s">
        <v>61</v>
      </c>
      <c r="G12" s="767">
        <f>'COTAÇÃO PORTAS'!E19</f>
        <v>742</v>
      </c>
      <c r="H12" s="601">
        <f>E12*G12</f>
        <v>742</v>
      </c>
    </row>
    <row r="13" spans="1:10" s="606" customFormat="1" ht="21" customHeight="1">
      <c r="A13" s="602"/>
      <c r="B13" s="603"/>
      <c r="C13" s="1101"/>
      <c r="D13" s="1101"/>
      <c r="E13" s="604"/>
      <c r="F13" s="603"/>
      <c r="G13" s="605"/>
      <c r="H13" s="601"/>
    </row>
    <row r="14" spans="1:10" s="593" customFormat="1" ht="14.25" customHeight="1" thickBot="1">
      <c r="A14" s="607"/>
      <c r="B14" s="608"/>
      <c r="C14" s="1102"/>
      <c r="D14" s="1102"/>
      <c r="E14" s="609"/>
      <c r="F14" s="608"/>
      <c r="G14" s="610"/>
      <c r="H14" s="611"/>
      <c r="I14" s="593" t="s">
        <v>775</v>
      </c>
    </row>
    <row r="15" spans="1:10" s="593" customFormat="1" ht="15" customHeight="1" thickBot="1">
      <c r="A15" s="1068" t="s">
        <v>776</v>
      </c>
      <c r="B15" s="1069"/>
      <c r="C15" s="1069"/>
      <c r="D15" s="1069"/>
      <c r="E15" s="1069"/>
      <c r="F15" s="1069"/>
      <c r="G15" s="1069"/>
      <c r="H15" s="612">
        <f>SUM(H12:H14)</f>
        <v>742</v>
      </c>
    </row>
    <row r="16" spans="1:10" s="593" customFormat="1" ht="15" customHeight="1" thickBot="1">
      <c r="A16" s="1070"/>
      <c r="B16" s="1070"/>
      <c r="C16" s="1070"/>
      <c r="D16" s="1070"/>
      <c r="E16" s="1070"/>
      <c r="F16" s="1070"/>
      <c r="G16" s="1070"/>
      <c r="H16" s="1071"/>
    </row>
    <row r="17" spans="1:9" s="593" customFormat="1" ht="45" customHeight="1" thickBot="1">
      <c r="A17" s="594" t="s">
        <v>178</v>
      </c>
      <c r="B17" s="613" t="s">
        <v>59</v>
      </c>
      <c r="C17" s="1072" t="s">
        <v>777</v>
      </c>
      <c r="D17" s="1072"/>
      <c r="E17" s="614" t="s">
        <v>242</v>
      </c>
      <c r="F17" s="614" t="s">
        <v>243</v>
      </c>
      <c r="G17" s="614" t="s">
        <v>244</v>
      </c>
      <c r="H17" s="597" t="s">
        <v>245</v>
      </c>
    </row>
    <row r="18" spans="1:9" s="593" customFormat="1" ht="15" customHeight="1">
      <c r="A18" s="615"/>
      <c r="B18" s="616"/>
      <c r="C18" s="1073"/>
      <c r="D18" s="1073"/>
      <c r="E18" s="617"/>
      <c r="F18" s="600"/>
      <c r="G18" s="617"/>
      <c r="H18" s="618">
        <f>ROUND(E18*G18,2)</f>
        <v>0</v>
      </c>
    </row>
    <row r="19" spans="1:9" s="593" customFormat="1" ht="15" customHeight="1">
      <c r="A19" s="619"/>
      <c r="B19" s="620"/>
      <c r="C19" s="1074"/>
      <c r="D19" s="1074"/>
      <c r="E19" s="621"/>
      <c r="F19" s="620"/>
      <c r="G19" s="621"/>
      <c r="H19" s="622">
        <f>ROUND(E19*G19,2)</f>
        <v>0</v>
      </c>
    </row>
    <row r="20" spans="1:9" s="593" customFormat="1" ht="15" customHeight="1" thickBot="1">
      <c r="A20" s="1060" t="s">
        <v>778</v>
      </c>
      <c r="B20" s="1061"/>
      <c r="C20" s="1061"/>
      <c r="D20" s="1061"/>
      <c r="E20" s="1061"/>
      <c r="F20" s="1061"/>
      <c r="G20" s="1061"/>
      <c r="H20" s="623">
        <f>SUM(H18:H19)</f>
        <v>0</v>
      </c>
    </row>
    <row r="21" spans="1:9" s="593" customFormat="1" ht="15" customHeight="1" thickBot="1">
      <c r="A21" s="1070"/>
      <c r="B21" s="1070"/>
      <c r="C21" s="1070"/>
      <c r="D21" s="1070"/>
      <c r="E21" s="1070"/>
      <c r="F21" s="1070"/>
      <c r="G21" s="1070"/>
      <c r="H21" s="1071"/>
    </row>
    <row r="22" spans="1:9" s="593" customFormat="1" ht="45" customHeight="1" thickBot="1">
      <c r="A22" s="594" t="s">
        <v>178</v>
      </c>
      <c r="B22" s="613" t="s">
        <v>59</v>
      </c>
      <c r="C22" s="1072" t="s">
        <v>779</v>
      </c>
      <c r="D22" s="1072"/>
      <c r="E22" s="614" t="s">
        <v>242</v>
      </c>
      <c r="F22" s="614" t="s">
        <v>243</v>
      </c>
      <c r="G22" s="614" t="s">
        <v>244</v>
      </c>
      <c r="H22" s="597" t="s">
        <v>245</v>
      </c>
    </row>
    <row r="23" spans="1:9" s="593" customFormat="1" ht="23.25" customHeight="1">
      <c r="A23" s="624" t="s">
        <v>180</v>
      </c>
      <c r="B23" s="625">
        <v>1214</v>
      </c>
      <c r="C23" s="1065" t="s">
        <v>780</v>
      </c>
      <c r="D23" s="1065"/>
      <c r="E23" s="626">
        <v>1.75</v>
      </c>
      <c r="F23" s="627" t="s">
        <v>366</v>
      </c>
      <c r="G23" s="627">
        <v>17.97</v>
      </c>
      <c r="H23" s="628">
        <f>ROUND(E23*G23,2)</f>
        <v>31.45</v>
      </c>
    </row>
    <row r="24" spans="1:9" s="593" customFormat="1" ht="18.75" customHeight="1">
      <c r="A24" s="624" t="s">
        <v>180</v>
      </c>
      <c r="B24" s="627">
        <v>6117</v>
      </c>
      <c r="C24" s="1059" t="s">
        <v>781</v>
      </c>
      <c r="D24" s="1059"/>
      <c r="E24" s="629">
        <v>1.75</v>
      </c>
      <c r="F24" s="627" t="s">
        <v>366</v>
      </c>
      <c r="G24" s="630">
        <v>13.69</v>
      </c>
      <c r="H24" s="628">
        <f>ROUND(E24*G24,2)</f>
        <v>23.96</v>
      </c>
      <c r="I24" s="593" t="s">
        <v>775</v>
      </c>
    </row>
    <row r="25" spans="1:9" s="593" customFormat="1" ht="15" customHeight="1">
      <c r="A25" s="1050" t="s">
        <v>782</v>
      </c>
      <c r="B25" s="1051"/>
      <c r="C25" s="1051"/>
      <c r="D25" s="1051"/>
      <c r="E25" s="1051"/>
      <c r="F25" s="1051"/>
      <c r="G25" s="1051"/>
      <c r="H25" s="631">
        <f>SUM(H23:H24)</f>
        <v>55.41</v>
      </c>
    </row>
    <row r="26" spans="1:9" s="593" customFormat="1" ht="15" customHeight="1">
      <c r="A26" s="1047"/>
      <c r="B26" s="1048"/>
      <c r="C26" s="1048"/>
      <c r="D26" s="1048"/>
      <c r="E26" s="1048"/>
      <c r="F26" s="1048"/>
      <c r="G26" s="1048"/>
      <c r="H26" s="1049"/>
    </row>
    <row r="27" spans="1:9" s="593" customFormat="1" ht="15" customHeight="1" thickBot="1">
      <c r="A27" s="1060" t="s">
        <v>783</v>
      </c>
      <c r="B27" s="1061"/>
      <c r="C27" s="1061"/>
      <c r="D27" s="1061"/>
      <c r="E27" s="1061"/>
      <c r="F27" s="1061"/>
      <c r="G27" s="1061"/>
      <c r="H27" s="623">
        <f>H25</f>
        <v>55.41</v>
      </c>
    </row>
    <row r="28" spans="1:9" s="593" customFormat="1" ht="15" customHeight="1">
      <c r="A28" s="1062"/>
      <c r="B28" s="1063"/>
      <c r="C28" s="1063"/>
      <c r="D28" s="1063"/>
      <c r="E28" s="1063"/>
      <c r="F28" s="1063"/>
      <c r="G28" s="1063"/>
      <c r="H28" s="1064"/>
    </row>
    <row r="29" spans="1:9" s="593" customFormat="1" ht="15" customHeight="1">
      <c r="A29" s="1047"/>
      <c r="B29" s="1048"/>
      <c r="C29" s="1048"/>
      <c r="D29" s="1048"/>
      <c r="E29" s="1048"/>
      <c r="F29" s="1048"/>
      <c r="G29" s="1048"/>
      <c r="H29" s="1049"/>
    </row>
    <row r="30" spans="1:9" s="593" customFormat="1" ht="15" customHeight="1">
      <c r="A30" s="1050" t="s">
        <v>246</v>
      </c>
      <c r="B30" s="1051"/>
      <c r="C30" s="1051"/>
      <c r="D30" s="1051"/>
      <c r="E30" s="1051"/>
      <c r="F30" s="1051"/>
      <c r="G30" s="1051"/>
      <c r="H30" s="632">
        <f>H27+H20+H15</f>
        <v>797.41</v>
      </c>
    </row>
    <row r="31" spans="1:9" s="593" customFormat="1" ht="15" customHeight="1">
      <c r="A31" s="1047"/>
      <c r="B31" s="1048"/>
      <c r="C31" s="1048"/>
      <c r="D31" s="1048"/>
      <c r="E31" s="1048"/>
      <c r="F31" s="1048"/>
      <c r="G31" s="1048"/>
      <c r="H31" s="1049"/>
    </row>
    <row r="32" spans="1:9" s="593" customFormat="1" ht="15" customHeight="1">
      <c r="A32" s="1050" t="s">
        <v>784</v>
      </c>
      <c r="B32" s="1051"/>
      <c r="C32" s="1051"/>
      <c r="D32" s="1051"/>
      <c r="E32" s="1051"/>
      <c r="F32" s="1051"/>
      <c r="G32" s="633">
        <v>0.20349999999999999</v>
      </c>
      <c r="H32" s="631">
        <f>ROUND(H30*G32,2)</f>
        <v>162.27000000000001</v>
      </c>
      <c r="I32" s="634"/>
    </row>
    <row r="33" spans="1:12" s="593" customFormat="1" ht="15" customHeight="1">
      <c r="A33" s="1047"/>
      <c r="B33" s="1048"/>
      <c r="C33" s="1048"/>
      <c r="D33" s="1048"/>
      <c r="E33" s="1048"/>
      <c r="F33" s="1048"/>
      <c r="G33" s="1048"/>
      <c r="H33" s="1049"/>
    </row>
    <row r="34" spans="1:12" s="593" customFormat="1" ht="15" customHeight="1">
      <c r="A34" s="1050" t="s">
        <v>248</v>
      </c>
      <c r="B34" s="1051"/>
      <c r="C34" s="1051"/>
      <c r="D34" s="1051"/>
      <c r="E34" s="1051"/>
      <c r="F34" s="1051"/>
      <c r="G34" s="1051"/>
      <c r="H34" s="631">
        <f>H30+H32</f>
        <v>959.68</v>
      </c>
    </row>
    <row r="35" spans="1:12" s="593" customFormat="1" ht="15" customHeight="1" thickBot="1">
      <c r="A35" s="1055"/>
      <c r="B35" s="1056"/>
      <c r="C35" s="1056"/>
      <c r="D35" s="1056"/>
      <c r="E35" s="1056"/>
      <c r="F35" s="1056"/>
      <c r="G35" s="1056"/>
      <c r="H35" s="1057"/>
    </row>
    <row r="36" spans="1:12" s="579" customFormat="1" ht="13.5" thickBot="1">
      <c r="A36" s="1058"/>
      <c r="B36" s="1058"/>
      <c r="C36" s="1058"/>
      <c r="D36" s="1058"/>
      <c r="E36" s="1058"/>
      <c r="F36" s="1058"/>
      <c r="G36" s="1058"/>
      <c r="H36" s="1058"/>
    </row>
    <row r="37" spans="1:12" s="579" customFormat="1" ht="15">
      <c r="A37" s="1032" t="s">
        <v>24</v>
      </c>
      <c r="B37" s="1033"/>
      <c r="C37" s="1033"/>
      <c r="D37" s="1033"/>
      <c r="E37" s="1033"/>
      <c r="F37" s="1033"/>
      <c r="G37" s="1033"/>
      <c r="H37" s="1034"/>
      <c r="I37" s="635"/>
      <c r="J37" s="635"/>
      <c r="K37" s="635"/>
      <c r="L37" s="635"/>
    </row>
    <row r="38" spans="1:12" s="579" customFormat="1" ht="15">
      <c r="A38" s="1035" t="s">
        <v>68</v>
      </c>
      <c r="B38" s="1036"/>
      <c r="C38" s="1036"/>
      <c r="D38" s="1036"/>
      <c r="E38" s="1036"/>
      <c r="F38" s="1036"/>
      <c r="G38" s="1036"/>
      <c r="H38" s="1037"/>
      <c r="I38" s="636"/>
      <c r="J38" s="636"/>
      <c r="K38" s="636"/>
      <c r="L38" s="636"/>
    </row>
    <row r="39" spans="1:12" s="579" customFormat="1" ht="15">
      <c r="A39" s="1035" t="s">
        <v>69</v>
      </c>
      <c r="B39" s="1036"/>
      <c r="C39" s="1036"/>
      <c r="D39" s="1036"/>
      <c r="E39" s="1036"/>
      <c r="F39" s="1036"/>
      <c r="G39" s="1036"/>
      <c r="H39" s="1037"/>
      <c r="I39" s="636"/>
      <c r="J39" s="636"/>
      <c r="K39" s="636"/>
      <c r="L39" s="636"/>
    </row>
    <row r="40" spans="1:12" s="579" customFormat="1" ht="15">
      <c r="A40" s="1038"/>
      <c r="B40" s="1039"/>
      <c r="C40" s="1039"/>
      <c r="D40" s="1039"/>
      <c r="E40" s="1039"/>
      <c r="F40" s="1039"/>
      <c r="G40" s="1039"/>
      <c r="H40" s="1040"/>
      <c r="I40" s="635"/>
      <c r="J40" s="635"/>
      <c r="K40" s="635"/>
      <c r="L40" s="635"/>
    </row>
    <row r="41" spans="1:12" s="579" customFormat="1" ht="15">
      <c r="A41" s="1041" t="s">
        <v>70</v>
      </c>
      <c r="B41" s="1042"/>
      <c r="C41" s="1042"/>
      <c r="D41" s="1042"/>
      <c r="E41" s="1042"/>
      <c r="F41" s="1042"/>
      <c r="G41" s="1042"/>
      <c r="H41" s="1043"/>
      <c r="I41" s="635"/>
      <c r="J41" s="635"/>
      <c r="K41" s="635"/>
      <c r="L41" s="635"/>
    </row>
    <row r="42" spans="1:12" s="579" customFormat="1" ht="18.75">
      <c r="A42" s="1044" t="s">
        <v>35</v>
      </c>
      <c r="B42" s="1045"/>
      <c r="C42" s="1045"/>
      <c r="D42" s="1045"/>
      <c r="E42" s="1045"/>
      <c r="F42" s="1045"/>
      <c r="G42" s="1045"/>
      <c r="H42" s="1046"/>
      <c r="I42" s="637"/>
      <c r="J42" s="637"/>
      <c r="K42" s="637"/>
      <c r="L42" s="637"/>
    </row>
    <row r="43" spans="1:12" s="579" customFormat="1" ht="15.75" thickBot="1">
      <c r="A43" s="1015" t="s">
        <v>785</v>
      </c>
      <c r="B43" s="1016"/>
      <c r="C43" s="1016"/>
      <c r="D43" s="1016"/>
      <c r="E43" s="1016"/>
      <c r="F43" s="1016"/>
      <c r="G43" s="1016"/>
      <c r="H43" s="1017"/>
      <c r="I43" s="635"/>
      <c r="J43" s="635"/>
      <c r="K43" s="635"/>
      <c r="L43" s="635"/>
    </row>
    <row r="111" spans="1:1">
      <c r="A111" s="638" t="s">
        <v>767</v>
      </c>
    </row>
    <row r="117" spans="1:1">
      <c r="A117" s="638" t="s">
        <v>768</v>
      </c>
    </row>
  </sheetData>
  <mergeCells count="45">
    <mergeCell ref="A43:H43"/>
    <mergeCell ref="A37:H37"/>
    <mergeCell ref="A38:H38"/>
    <mergeCell ref="A39:H39"/>
    <mergeCell ref="A40:H40"/>
    <mergeCell ref="A41:H41"/>
    <mergeCell ref="A42:H42"/>
    <mergeCell ref="A36:H36"/>
    <mergeCell ref="C24:D24"/>
    <mergeCell ref="A25:G25"/>
    <mergeCell ref="A26:H26"/>
    <mergeCell ref="A27:G27"/>
    <mergeCell ref="A28:H29"/>
    <mergeCell ref="A30:G30"/>
    <mergeCell ref="A31:H31"/>
    <mergeCell ref="A32:F32"/>
    <mergeCell ref="A33:H33"/>
    <mergeCell ref="A34:G34"/>
    <mergeCell ref="A35:H35"/>
    <mergeCell ref="C23:D23"/>
    <mergeCell ref="C12:D12"/>
    <mergeCell ref="C13:D13"/>
    <mergeCell ref="C14:D14"/>
    <mergeCell ref="A15:G15"/>
    <mergeCell ref="A16:H16"/>
    <mergeCell ref="C17:D17"/>
    <mergeCell ref="C18:D18"/>
    <mergeCell ref="C19:D19"/>
    <mergeCell ref="A20:G20"/>
    <mergeCell ref="A21:H21"/>
    <mergeCell ref="C22:D22"/>
    <mergeCell ref="C11:D11"/>
    <mergeCell ref="A1:H1"/>
    <mergeCell ref="A2:H2"/>
    <mergeCell ref="A3:D3"/>
    <mergeCell ref="E3:H3"/>
    <mergeCell ref="A4:D4"/>
    <mergeCell ref="A5:D5"/>
    <mergeCell ref="E5:F5"/>
    <mergeCell ref="G5:H5"/>
    <mergeCell ref="A6:D6"/>
    <mergeCell ref="A7:H7"/>
    <mergeCell ref="A8:G8"/>
    <mergeCell ref="A9:G9"/>
    <mergeCell ref="A10:H10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8" orientation="portrait" r:id="rId1"/>
  <headerFooter alignWithMargins="0">
    <oddFooter>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117"/>
  <sheetViews>
    <sheetView view="pageBreakPreview" topLeftCell="A19" zoomScaleNormal="100" zoomScaleSheetLayoutView="100" workbookViewId="0">
      <selection activeCell="I35" sqref="I35:R35"/>
    </sheetView>
  </sheetViews>
  <sheetFormatPr defaultRowHeight="12.75"/>
  <cols>
    <col min="1" max="1" width="16.7109375" style="638" bestFit="1" customWidth="1"/>
    <col min="2" max="2" width="10.7109375" style="638" customWidth="1"/>
    <col min="3" max="3" width="4.7109375" style="638" customWidth="1"/>
    <col min="4" max="4" width="61.85546875" style="638" customWidth="1"/>
    <col min="5" max="5" width="13.42578125" style="638" customWidth="1"/>
    <col min="6" max="6" width="13.28515625" style="638" customWidth="1"/>
    <col min="7" max="7" width="15.42578125" style="638" customWidth="1"/>
    <col min="8" max="8" width="17" style="638" customWidth="1"/>
    <col min="9" max="254" width="9.140625" style="638"/>
    <col min="255" max="255" width="10.85546875" style="638" customWidth="1"/>
    <col min="256" max="256" width="4.7109375" style="638" customWidth="1"/>
    <col min="257" max="257" width="61.85546875" style="638" customWidth="1"/>
    <col min="258" max="258" width="13.42578125" style="638" customWidth="1"/>
    <col min="259" max="259" width="5.85546875" style="638" bestFit="1" customWidth="1"/>
    <col min="260" max="260" width="14.5703125" style="638" customWidth="1"/>
    <col min="261" max="261" width="18.140625" style="638" customWidth="1"/>
    <col min="262" max="262" width="9.140625" style="638"/>
    <col min="263" max="263" width="13.42578125" style="638" customWidth="1"/>
    <col min="264" max="264" width="13.28515625" style="638" customWidth="1"/>
    <col min="265" max="265" width="9.7109375" style="638" bestFit="1" customWidth="1"/>
    <col min="266" max="510" width="9.140625" style="638"/>
    <col min="511" max="511" width="10.85546875" style="638" customWidth="1"/>
    <col min="512" max="512" width="4.7109375" style="638" customWidth="1"/>
    <col min="513" max="513" width="61.85546875" style="638" customWidth="1"/>
    <col min="514" max="514" width="13.42578125" style="638" customWidth="1"/>
    <col min="515" max="515" width="5.85546875" style="638" bestFit="1" customWidth="1"/>
    <col min="516" max="516" width="14.5703125" style="638" customWidth="1"/>
    <col min="517" max="517" width="18.140625" style="638" customWidth="1"/>
    <col min="518" max="518" width="9.140625" style="638"/>
    <col min="519" max="519" width="13.42578125" style="638" customWidth="1"/>
    <col min="520" max="520" width="13.28515625" style="638" customWidth="1"/>
    <col min="521" max="521" width="9.7109375" style="638" bestFit="1" customWidth="1"/>
    <col min="522" max="766" width="9.140625" style="638"/>
    <col min="767" max="767" width="10.85546875" style="638" customWidth="1"/>
    <col min="768" max="768" width="4.7109375" style="638" customWidth="1"/>
    <col min="769" max="769" width="61.85546875" style="638" customWidth="1"/>
    <col min="770" max="770" width="13.42578125" style="638" customWidth="1"/>
    <col min="771" max="771" width="5.85546875" style="638" bestFit="1" customWidth="1"/>
    <col min="772" max="772" width="14.5703125" style="638" customWidth="1"/>
    <col min="773" max="773" width="18.140625" style="638" customWidth="1"/>
    <col min="774" max="774" width="9.140625" style="638"/>
    <col min="775" max="775" width="13.42578125" style="638" customWidth="1"/>
    <col min="776" max="776" width="13.28515625" style="638" customWidth="1"/>
    <col min="777" max="777" width="9.7109375" style="638" bestFit="1" customWidth="1"/>
    <col min="778" max="1022" width="9.140625" style="638"/>
    <col min="1023" max="1023" width="10.85546875" style="638" customWidth="1"/>
    <col min="1024" max="1024" width="4.7109375" style="638" customWidth="1"/>
    <col min="1025" max="1025" width="61.85546875" style="638" customWidth="1"/>
    <col min="1026" max="1026" width="13.42578125" style="638" customWidth="1"/>
    <col min="1027" max="1027" width="5.85546875" style="638" bestFit="1" customWidth="1"/>
    <col min="1028" max="1028" width="14.5703125" style="638" customWidth="1"/>
    <col min="1029" max="1029" width="18.140625" style="638" customWidth="1"/>
    <col min="1030" max="1030" width="9.140625" style="638"/>
    <col min="1031" max="1031" width="13.42578125" style="638" customWidth="1"/>
    <col min="1032" max="1032" width="13.28515625" style="638" customWidth="1"/>
    <col min="1033" max="1033" width="9.7109375" style="638" bestFit="1" customWidth="1"/>
    <col min="1034" max="1278" width="9.140625" style="638"/>
    <col min="1279" max="1279" width="10.85546875" style="638" customWidth="1"/>
    <col min="1280" max="1280" width="4.7109375" style="638" customWidth="1"/>
    <col min="1281" max="1281" width="61.85546875" style="638" customWidth="1"/>
    <col min="1282" max="1282" width="13.42578125" style="638" customWidth="1"/>
    <col min="1283" max="1283" width="5.85546875" style="638" bestFit="1" customWidth="1"/>
    <col min="1284" max="1284" width="14.5703125" style="638" customWidth="1"/>
    <col min="1285" max="1285" width="18.140625" style="638" customWidth="1"/>
    <col min="1286" max="1286" width="9.140625" style="638"/>
    <col min="1287" max="1287" width="13.42578125" style="638" customWidth="1"/>
    <col min="1288" max="1288" width="13.28515625" style="638" customWidth="1"/>
    <col min="1289" max="1289" width="9.7109375" style="638" bestFit="1" customWidth="1"/>
    <col min="1290" max="1534" width="9.140625" style="638"/>
    <col min="1535" max="1535" width="10.85546875" style="638" customWidth="1"/>
    <col min="1536" max="1536" width="4.7109375" style="638" customWidth="1"/>
    <col min="1537" max="1537" width="61.85546875" style="638" customWidth="1"/>
    <col min="1538" max="1538" width="13.42578125" style="638" customWidth="1"/>
    <col min="1539" max="1539" width="5.85546875" style="638" bestFit="1" customWidth="1"/>
    <col min="1540" max="1540" width="14.5703125" style="638" customWidth="1"/>
    <col min="1541" max="1541" width="18.140625" style="638" customWidth="1"/>
    <col min="1542" max="1542" width="9.140625" style="638"/>
    <col min="1543" max="1543" width="13.42578125" style="638" customWidth="1"/>
    <col min="1544" max="1544" width="13.28515625" style="638" customWidth="1"/>
    <col min="1545" max="1545" width="9.7109375" style="638" bestFit="1" customWidth="1"/>
    <col min="1546" max="1790" width="9.140625" style="638"/>
    <col min="1791" max="1791" width="10.85546875" style="638" customWidth="1"/>
    <col min="1792" max="1792" width="4.7109375" style="638" customWidth="1"/>
    <col min="1793" max="1793" width="61.85546875" style="638" customWidth="1"/>
    <col min="1794" max="1794" width="13.42578125" style="638" customWidth="1"/>
    <col min="1795" max="1795" width="5.85546875" style="638" bestFit="1" customWidth="1"/>
    <col min="1796" max="1796" width="14.5703125" style="638" customWidth="1"/>
    <col min="1797" max="1797" width="18.140625" style="638" customWidth="1"/>
    <col min="1798" max="1798" width="9.140625" style="638"/>
    <col min="1799" max="1799" width="13.42578125" style="638" customWidth="1"/>
    <col min="1800" max="1800" width="13.28515625" style="638" customWidth="1"/>
    <col min="1801" max="1801" width="9.7109375" style="638" bestFit="1" customWidth="1"/>
    <col min="1802" max="2046" width="9.140625" style="638"/>
    <col min="2047" max="2047" width="10.85546875" style="638" customWidth="1"/>
    <col min="2048" max="2048" width="4.7109375" style="638" customWidth="1"/>
    <col min="2049" max="2049" width="61.85546875" style="638" customWidth="1"/>
    <col min="2050" max="2050" width="13.42578125" style="638" customWidth="1"/>
    <col min="2051" max="2051" width="5.85546875" style="638" bestFit="1" customWidth="1"/>
    <col min="2052" max="2052" width="14.5703125" style="638" customWidth="1"/>
    <col min="2053" max="2053" width="18.140625" style="638" customWidth="1"/>
    <col min="2054" max="2054" width="9.140625" style="638"/>
    <col min="2055" max="2055" width="13.42578125" style="638" customWidth="1"/>
    <col min="2056" max="2056" width="13.28515625" style="638" customWidth="1"/>
    <col min="2057" max="2057" width="9.7109375" style="638" bestFit="1" customWidth="1"/>
    <col min="2058" max="2302" width="9.140625" style="638"/>
    <col min="2303" max="2303" width="10.85546875" style="638" customWidth="1"/>
    <col min="2304" max="2304" width="4.7109375" style="638" customWidth="1"/>
    <col min="2305" max="2305" width="61.85546875" style="638" customWidth="1"/>
    <col min="2306" max="2306" width="13.42578125" style="638" customWidth="1"/>
    <col min="2307" max="2307" width="5.85546875" style="638" bestFit="1" customWidth="1"/>
    <col min="2308" max="2308" width="14.5703125" style="638" customWidth="1"/>
    <col min="2309" max="2309" width="18.140625" style="638" customWidth="1"/>
    <col min="2310" max="2310" width="9.140625" style="638"/>
    <col min="2311" max="2311" width="13.42578125" style="638" customWidth="1"/>
    <col min="2312" max="2312" width="13.28515625" style="638" customWidth="1"/>
    <col min="2313" max="2313" width="9.7109375" style="638" bestFit="1" customWidth="1"/>
    <col min="2314" max="2558" width="9.140625" style="638"/>
    <col min="2559" max="2559" width="10.85546875" style="638" customWidth="1"/>
    <col min="2560" max="2560" width="4.7109375" style="638" customWidth="1"/>
    <col min="2561" max="2561" width="61.85546875" style="638" customWidth="1"/>
    <col min="2562" max="2562" width="13.42578125" style="638" customWidth="1"/>
    <col min="2563" max="2563" width="5.85546875" style="638" bestFit="1" customWidth="1"/>
    <col min="2564" max="2564" width="14.5703125" style="638" customWidth="1"/>
    <col min="2565" max="2565" width="18.140625" style="638" customWidth="1"/>
    <col min="2566" max="2566" width="9.140625" style="638"/>
    <col min="2567" max="2567" width="13.42578125" style="638" customWidth="1"/>
    <col min="2568" max="2568" width="13.28515625" style="638" customWidth="1"/>
    <col min="2569" max="2569" width="9.7109375" style="638" bestFit="1" customWidth="1"/>
    <col min="2570" max="2814" width="9.140625" style="638"/>
    <col min="2815" max="2815" width="10.85546875" style="638" customWidth="1"/>
    <col min="2816" max="2816" width="4.7109375" style="638" customWidth="1"/>
    <col min="2817" max="2817" width="61.85546875" style="638" customWidth="1"/>
    <col min="2818" max="2818" width="13.42578125" style="638" customWidth="1"/>
    <col min="2819" max="2819" width="5.85546875" style="638" bestFit="1" customWidth="1"/>
    <col min="2820" max="2820" width="14.5703125" style="638" customWidth="1"/>
    <col min="2821" max="2821" width="18.140625" style="638" customWidth="1"/>
    <col min="2822" max="2822" width="9.140625" style="638"/>
    <col min="2823" max="2823" width="13.42578125" style="638" customWidth="1"/>
    <col min="2824" max="2824" width="13.28515625" style="638" customWidth="1"/>
    <col min="2825" max="2825" width="9.7109375" style="638" bestFit="1" customWidth="1"/>
    <col min="2826" max="3070" width="9.140625" style="638"/>
    <col min="3071" max="3071" width="10.85546875" style="638" customWidth="1"/>
    <col min="3072" max="3072" width="4.7109375" style="638" customWidth="1"/>
    <col min="3073" max="3073" width="61.85546875" style="638" customWidth="1"/>
    <col min="3074" max="3074" width="13.42578125" style="638" customWidth="1"/>
    <col min="3075" max="3075" width="5.85546875" style="638" bestFit="1" customWidth="1"/>
    <col min="3076" max="3076" width="14.5703125" style="638" customWidth="1"/>
    <col min="3077" max="3077" width="18.140625" style="638" customWidth="1"/>
    <col min="3078" max="3078" width="9.140625" style="638"/>
    <col min="3079" max="3079" width="13.42578125" style="638" customWidth="1"/>
    <col min="3080" max="3080" width="13.28515625" style="638" customWidth="1"/>
    <col min="3081" max="3081" width="9.7109375" style="638" bestFit="1" customWidth="1"/>
    <col min="3082" max="3326" width="9.140625" style="638"/>
    <col min="3327" max="3327" width="10.85546875" style="638" customWidth="1"/>
    <col min="3328" max="3328" width="4.7109375" style="638" customWidth="1"/>
    <col min="3329" max="3329" width="61.85546875" style="638" customWidth="1"/>
    <col min="3330" max="3330" width="13.42578125" style="638" customWidth="1"/>
    <col min="3331" max="3331" width="5.85546875" style="638" bestFit="1" customWidth="1"/>
    <col min="3332" max="3332" width="14.5703125" style="638" customWidth="1"/>
    <col min="3333" max="3333" width="18.140625" style="638" customWidth="1"/>
    <col min="3334" max="3334" width="9.140625" style="638"/>
    <col min="3335" max="3335" width="13.42578125" style="638" customWidth="1"/>
    <col min="3336" max="3336" width="13.28515625" style="638" customWidth="1"/>
    <col min="3337" max="3337" width="9.7109375" style="638" bestFit="1" customWidth="1"/>
    <col min="3338" max="3582" width="9.140625" style="638"/>
    <col min="3583" max="3583" width="10.85546875" style="638" customWidth="1"/>
    <col min="3584" max="3584" width="4.7109375" style="638" customWidth="1"/>
    <col min="3585" max="3585" width="61.85546875" style="638" customWidth="1"/>
    <col min="3586" max="3586" width="13.42578125" style="638" customWidth="1"/>
    <col min="3587" max="3587" width="5.85546875" style="638" bestFit="1" customWidth="1"/>
    <col min="3588" max="3588" width="14.5703125" style="638" customWidth="1"/>
    <col min="3589" max="3589" width="18.140625" style="638" customWidth="1"/>
    <col min="3590" max="3590" width="9.140625" style="638"/>
    <col min="3591" max="3591" width="13.42578125" style="638" customWidth="1"/>
    <col min="3592" max="3592" width="13.28515625" style="638" customWidth="1"/>
    <col min="3593" max="3593" width="9.7109375" style="638" bestFit="1" customWidth="1"/>
    <col min="3594" max="3838" width="9.140625" style="638"/>
    <col min="3839" max="3839" width="10.85546875" style="638" customWidth="1"/>
    <col min="3840" max="3840" width="4.7109375" style="638" customWidth="1"/>
    <col min="3841" max="3841" width="61.85546875" style="638" customWidth="1"/>
    <col min="3842" max="3842" width="13.42578125" style="638" customWidth="1"/>
    <col min="3843" max="3843" width="5.85546875" style="638" bestFit="1" customWidth="1"/>
    <col min="3844" max="3844" width="14.5703125" style="638" customWidth="1"/>
    <col min="3845" max="3845" width="18.140625" style="638" customWidth="1"/>
    <col min="3846" max="3846" width="9.140625" style="638"/>
    <col min="3847" max="3847" width="13.42578125" style="638" customWidth="1"/>
    <col min="3848" max="3848" width="13.28515625" style="638" customWidth="1"/>
    <col min="3849" max="3849" width="9.7109375" style="638" bestFit="1" customWidth="1"/>
    <col min="3850" max="4094" width="9.140625" style="638"/>
    <col min="4095" max="4095" width="10.85546875" style="638" customWidth="1"/>
    <col min="4096" max="4096" width="4.7109375" style="638" customWidth="1"/>
    <col min="4097" max="4097" width="61.85546875" style="638" customWidth="1"/>
    <col min="4098" max="4098" width="13.42578125" style="638" customWidth="1"/>
    <col min="4099" max="4099" width="5.85546875" style="638" bestFit="1" customWidth="1"/>
    <col min="4100" max="4100" width="14.5703125" style="638" customWidth="1"/>
    <col min="4101" max="4101" width="18.140625" style="638" customWidth="1"/>
    <col min="4102" max="4102" width="9.140625" style="638"/>
    <col min="4103" max="4103" width="13.42578125" style="638" customWidth="1"/>
    <col min="4104" max="4104" width="13.28515625" style="638" customWidth="1"/>
    <col min="4105" max="4105" width="9.7109375" style="638" bestFit="1" customWidth="1"/>
    <col min="4106" max="4350" width="9.140625" style="638"/>
    <col min="4351" max="4351" width="10.85546875" style="638" customWidth="1"/>
    <col min="4352" max="4352" width="4.7109375" style="638" customWidth="1"/>
    <col min="4353" max="4353" width="61.85546875" style="638" customWidth="1"/>
    <col min="4354" max="4354" width="13.42578125" style="638" customWidth="1"/>
    <col min="4355" max="4355" width="5.85546875" style="638" bestFit="1" customWidth="1"/>
    <col min="4356" max="4356" width="14.5703125" style="638" customWidth="1"/>
    <col min="4357" max="4357" width="18.140625" style="638" customWidth="1"/>
    <col min="4358" max="4358" width="9.140625" style="638"/>
    <col min="4359" max="4359" width="13.42578125" style="638" customWidth="1"/>
    <col min="4360" max="4360" width="13.28515625" style="638" customWidth="1"/>
    <col min="4361" max="4361" width="9.7109375" style="638" bestFit="1" customWidth="1"/>
    <col min="4362" max="4606" width="9.140625" style="638"/>
    <col min="4607" max="4607" width="10.85546875" style="638" customWidth="1"/>
    <col min="4608" max="4608" width="4.7109375" style="638" customWidth="1"/>
    <col min="4609" max="4609" width="61.85546875" style="638" customWidth="1"/>
    <col min="4610" max="4610" width="13.42578125" style="638" customWidth="1"/>
    <col min="4611" max="4611" width="5.85546875" style="638" bestFit="1" customWidth="1"/>
    <col min="4612" max="4612" width="14.5703125" style="638" customWidth="1"/>
    <col min="4613" max="4613" width="18.140625" style="638" customWidth="1"/>
    <col min="4614" max="4614" width="9.140625" style="638"/>
    <col min="4615" max="4615" width="13.42578125" style="638" customWidth="1"/>
    <col min="4616" max="4616" width="13.28515625" style="638" customWidth="1"/>
    <col min="4617" max="4617" width="9.7109375" style="638" bestFit="1" customWidth="1"/>
    <col min="4618" max="4862" width="9.140625" style="638"/>
    <col min="4863" max="4863" width="10.85546875" style="638" customWidth="1"/>
    <col min="4864" max="4864" width="4.7109375" style="638" customWidth="1"/>
    <col min="4865" max="4865" width="61.85546875" style="638" customWidth="1"/>
    <col min="4866" max="4866" width="13.42578125" style="638" customWidth="1"/>
    <col min="4867" max="4867" width="5.85546875" style="638" bestFit="1" customWidth="1"/>
    <col min="4868" max="4868" width="14.5703125" style="638" customWidth="1"/>
    <col min="4869" max="4869" width="18.140625" style="638" customWidth="1"/>
    <col min="4870" max="4870" width="9.140625" style="638"/>
    <col min="4871" max="4871" width="13.42578125" style="638" customWidth="1"/>
    <col min="4872" max="4872" width="13.28515625" style="638" customWidth="1"/>
    <col min="4873" max="4873" width="9.7109375" style="638" bestFit="1" customWidth="1"/>
    <col min="4874" max="5118" width="9.140625" style="638"/>
    <col min="5119" max="5119" width="10.85546875" style="638" customWidth="1"/>
    <col min="5120" max="5120" width="4.7109375" style="638" customWidth="1"/>
    <col min="5121" max="5121" width="61.85546875" style="638" customWidth="1"/>
    <col min="5122" max="5122" width="13.42578125" style="638" customWidth="1"/>
    <col min="5123" max="5123" width="5.85546875" style="638" bestFit="1" customWidth="1"/>
    <col min="5124" max="5124" width="14.5703125" style="638" customWidth="1"/>
    <col min="5125" max="5125" width="18.140625" style="638" customWidth="1"/>
    <col min="5126" max="5126" width="9.140625" style="638"/>
    <col min="5127" max="5127" width="13.42578125" style="638" customWidth="1"/>
    <col min="5128" max="5128" width="13.28515625" style="638" customWidth="1"/>
    <col min="5129" max="5129" width="9.7109375" style="638" bestFit="1" customWidth="1"/>
    <col min="5130" max="5374" width="9.140625" style="638"/>
    <col min="5375" max="5375" width="10.85546875" style="638" customWidth="1"/>
    <col min="5376" max="5376" width="4.7109375" style="638" customWidth="1"/>
    <col min="5377" max="5377" width="61.85546875" style="638" customWidth="1"/>
    <col min="5378" max="5378" width="13.42578125" style="638" customWidth="1"/>
    <col min="5379" max="5379" width="5.85546875" style="638" bestFit="1" customWidth="1"/>
    <col min="5380" max="5380" width="14.5703125" style="638" customWidth="1"/>
    <col min="5381" max="5381" width="18.140625" style="638" customWidth="1"/>
    <col min="5382" max="5382" width="9.140625" style="638"/>
    <col min="5383" max="5383" width="13.42578125" style="638" customWidth="1"/>
    <col min="5384" max="5384" width="13.28515625" style="638" customWidth="1"/>
    <col min="5385" max="5385" width="9.7109375" style="638" bestFit="1" customWidth="1"/>
    <col min="5386" max="5630" width="9.140625" style="638"/>
    <col min="5631" max="5631" width="10.85546875" style="638" customWidth="1"/>
    <col min="5632" max="5632" width="4.7109375" style="638" customWidth="1"/>
    <col min="5633" max="5633" width="61.85546875" style="638" customWidth="1"/>
    <col min="5634" max="5634" width="13.42578125" style="638" customWidth="1"/>
    <col min="5635" max="5635" width="5.85546875" style="638" bestFit="1" customWidth="1"/>
    <col min="5636" max="5636" width="14.5703125" style="638" customWidth="1"/>
    <col min="5637" max="5637" width="18.140625" style="638" customWidth="1"/>
    <col min="5638" max="5638" width="9.140625" style="638"/>
    <col min="5639" max="5639" width="13.42578125" style="638" customWidth="1"/>
    <col min="5640" max="5640" width="13.28515625" style="638" customWidth="1"/>
    <col min="5641" max="5641" width="9.7109375" style="638" bestFit="1" customWidth="1"/>
    <col min="5642" max="5886" width="9.140625" style="638"/>
    <col min="5887" max="5887" width="10.85546875" style="638" customWidth="1"/>
    <col min="5888" max="5888" width="4.7109375" style="638" customWidth="1"/>
    <col min="5889" max="5889" width="61.85546875" style="638" customWidth="1"/>
    <col min="5890" max="5890" width="13.42578125" style="638" customWidth="1"/>
    <col min="5891" max="5891" width="5.85546875" style="638" bestFit="1" customWidth="1"/>
    <col min="5892" max="5892" width="14.5703125" style="638" customWidth="1"/>
    <col min="5893" max="5893" width="18.140625" style="638" customWidth="1"/>
    <col min="5894" max="5894" width="9.140625" style="638"/>
    <col min="5895" max="5895" width="13.42578125" style="638" customWidth="1"/>
    <col min="5896" max="5896" width="13.28515625" style="638" customWidth="1"/>
    <col min="5897" max="5897" width="9.7109375" style="638" bestFit="1" customWidth="1"/>
    <col min="5898" max="6142" width="9.140625" style="638"/>
    <col min="6143" max="6143" width="10.85546875" style="638" customWidth="1"/>
    <col min="6144" max="6144" width="4.7109375" style="638" customWidth="1"/>
    <col min="6145" max="6145" width="61.85546875" style="638" customWidth="1"/>
    <col min="6146" max="6146" width="13.42578125" style="638" customWidth="1"/>
    <col min="6147" max="6147" width="5.85546875" style="638" bestFit="1" customWidth="1"/>
    <col min="6148" max="6148" width="14.5703125" style="638" customWidth="1"/>
    <col min="6149" max="6149" width="18.140625" style="638" customWidth="1"/>
    <col min="6150" max="6150" width="9.140625" style="638"/>
    <col min="6151" max="6151" width="13.42578125" style="638" customWidth="1"/>
    <col min="6152" max="6152" width="13.28515625" style="638" customWidth="1"/>
    <col min="6153" max="6153" width="9.7109375" style="638" bestFit="1" customWidth="1"/>
    <col min="6154" max="6398" width="9.140625" style="638"/>
    <col min="6399" max="6399" width="10.85546875" style="638" customWidth="1"/>
    <col min="6400" max="6400" width="4.7109375" style="638" customWidth="1"/>
    <col min="6401" max="6401" width="61.85546875" style="638" customWidth="1"/>
    <col min="6402" max="6402" width="13.42578125" style="638" customWidth="1"/>
    <col min="6403" max="6403" width="5.85546875" style="638" bestFit="1" customWidth="1"/>
    <col min="6404" max="6404" width="14.5703125" style="638" customWidth="1"/>
    <col min="6405" max="6405" width="18.140625" style="638" customWidth="1"/>
    <col min="6406" max="6406" width="9.140625" style="638"/>
    <col min="6407" max="6407" width="13.42578125" style="638" customWidth="1"/>
    <col min="6408" max="6408" width="13.28515625" style="638" customWidth="1"/>
    <col min="6409" max="6409" width="9.7109375" style="638" bestFit="1" customWidth="1"/>
    <col min="6410" max="6654" width="9.140625" style="638"/>
    <col min="6655" max="6655" width="10.85546875" style="638" customWidth="1"/>
    <col min="6656" max="6656" width="4.7109375" style="638" customWidth="1"/>
    <col min="6657" max="6657" width="61.85546875" style="638" customWidth="1"/>
    <col min="6658" max="6658" width="13.42578125" style="638" customWidth="1"/>
    <col min="6659" max="6659" width="5.85546875" style="638" bestFit="1" customWidth="1"/>
    <col min="6660" max="6660" width="14.5703125" style="638" customWidth="1"/>
    <col min="6661" max="6661" width="18.140625" style="638" customWidth="1"/>
    <col min="6662" max="6662" width="9.140625" style="638"/>
    <col min="6663" max="6663" width="13.42578125" style="638" customWidth="1"/>
    <col min="6664" max="6664" width="13.28515625" style="638" customWidth="1"/>
    <col min="6665" max="6665" width="9.7109375" style="638" bestFit="1" customWidth="1"/>
    <col min="6666" max="6910" width="9.140625" style="638"/>
    <col min="6911" max="6911" width="10.85546875" style="638" customWidth="1"/>
    <col min="6912" max="6912" width="4.7109375" style="638" customWidth="1"/>
    <col min="6913" max="6913" width="61.85546875" style="638" customWidth="1"/>
    <col min="6914" max="6914" width="13.42578125" style="638" customWidth="1"/>
    <col min="6915" max="6915" width="5.85546875" style="638" bestFit="1" customWidth="1"/>
    <col min="6916" max="6916" width="14.5703125" style="638" customWidth="1"/>
    <col min="6917" max="6917" width="18.140625" style="638" customWidth="1"/>
    <col min="6918" max="6918" width="9.140625" style="638"/>
    <col min="6919" max="6919" width="13.42578125" style="638" customWidth="1"/>
    <col min="6920" max="6920" width="13.28515625" style="638" customWidth="1"/>
    <col min="6921" max="6921" width="9.7109375" style="638" bestFit="1" customWidth="1"/>
    <col min="6922" max="7166" width="9.140625" style="638"/>
    <col min="7167" max="7167" width="10.85546875" style="638" customWidth="1"/>
    <col min="7168" max="7168" width="4.7109375" style="638" customWidth="1"/>
    <col min="7169" max="7169" width="61.85546875" style="638" customWidth="1"/>
    <col min="7170" max="7170" width="13.42578125" style="638" customWidth="1"/>
    <col min="7171" max="7171" width="5.85546875" style="638" bestFit="1" customWidth="1"/>
    <col min="7172" max="7172" width="14.5703125" style="638" customWidth="1"/>
    <col min="7173" max="7173" width="18.140625" style="638" customWidth="1"/>
    <col min="7174" max="7174" width="9.140625" style="638"/>
    <col min="7175" max="7175" width="13.42578125" style="638" customWidth="1"/>
    <col min="7176" max="7176" width="13.28515625" style="638" customWidth="1"/>
    <col min="7177" max="7177" width="9.7109375" style="638" bestFit="1" customWidth="1"/>
    <col min="7178" max="7422" width="9.140625" style="638"/>
    <col min="7423" max="7423" width="10.85546875" style="638" customWidth="1"/>
    <col min="7424" max="7424" width="4.7109375" style="638" customWidth="1"/>
    <col min="7425" max="7425" width="61.85546875" style="638" customWidth="1"/>
    <col min="7426" max="7426" width="13.42578125" style="638" customWidth="1"/>
    <col min="7427" max="7427" width="5.85546875" style="638" bestFit="1" customWidth="1"/>
    <col min="7428" max="7428" width="14.5703125" style="638" customWidth="1"/>
    <col min="7429" max="7429" width="18.140625" style="638" customWidth="1"/>
    <col min="7430" max="7430" width="9.140625" style="638"/>
    <col min="7431" max="7431" width="13.42578125" style="638" customWidth="1"/>
    <col min="7432" max="7432" width="13.28515625" style="638" customWidth="1"/>
    <col min="7433" max="7433" width="9.7109375" style="638" bestFit="1" customWidth="1"/>
    <col min="7434" max="7678" width="9.140625" style="638"/>
    <col min="7679" max="7679" width="10.85546875" style="638" customWidth="1"/>
    <col min="7680" max="7680" width="4.7109375" style="638" customWidth="1"/>
    <col min="7681" max="7681" width="61.85546875" style="638" customWidth="1"/>
    <col min="7682" max="7682" width="13.42578125" style="638" customWidth="1"/>
    <col min="7683" max="7683" width="5.85546875" style="638" bestFit="1" customWidth="1"/>
    <col min="7684" max="7684" width="14.5703125" style="638" customWidth="1"/>
    <col min="7685" max="7685" width="18.140625" style="638" customWidth="1"/>
    <col min="7686" max="7686" width="9.140625" style="638"/>
    <col min="7687" max="7687" width="13.42578125" style="638" customWidth="1"/>
    <col min="7688" max="7688" width="13.28515625" style="638" customWidth="1"/>
    <col min="7689" max="7689" width="9.7109375" style="638" bestFit="1" customWidth="1"/>
    <col min="7690" max="7934" width="9.140625" style="638"/>
    <col min="7935" max="7935" width="10.85546875" style="638" customWidth="1"/>
    <col min="7936" max="7936" width="4.7109375" style="638" customWidth="1"/>
    <col min="7937" max="7937" width="61.85546875" style="638" customWidth="1"/>
    <col min="7938" max="7938" width="13.42578125" style="638" customWidth="1"/>
    <col min="7939" max="7939" width="5.85546875" style="638" bestFit="1" customWidth="1"/>
    <col min="7940" max="7940" width="14.5703125" style="638" customWidth="1"/>
    <col min="7941" max="7941" width="18.140625" style="638" customWidth="1"/>
    <col min="7942" max="7942" width="9.140625" style="638"/>
    <col min="7943" max="7943" width="13.42578125" style="638" customWidth="1"/>
    <col min="7944" max="7944" width="13.28515625" style="638" customWidth="1"/>
    <col min="7945" max="7945" width="9.7109375" style="638" bestFit="1" customWidth="1"/>
    <col min="7946" max="8190" width="9.140625" style="638"/>
    <col min="8191" max="8191" width="10.85546875" style="638" customWidth="1"/>
    <col min="8192" max="8192" width="4.7109375" style="638" customWidth="1"/>
    <col min="8193" max="8193" width="61.85546875" style="638" customWidth="1"/>
    <col min="8194" max="8194" width="13.42578125" style="638" customWidth="1"/>
    <col min="8195" max="8195" width="5.85546875" style="638" bestFit="1" customWidth="1"/>
    <col min="8196" max="8196" width="14.5703125" style="638" customWidth="1"/>
    <col min="8197" max="8197" width="18.140625" style="638" customWidth="1"/>
    <col min="8198" max="8198" width="9.140625" style="638"/>
    <col min="8199" max="8199" width="13.42578125" style="638" customWidth="1"/>
    <col min="8200" max="8200" width="13.28515625" style="638" customWidth="1"/>
    <col min="8201" max="8201" width="9.7109375" style="638" bestFit="1" customWidth="1"/>
    <col min="8202" max="8446" width="9.140625" style="638"/>
    <col min="8447" max="8447" width="10.85546875" style="638" customWidth="1"/>
    <col min="8448" max="8448" width="4.7109375" style="638" customWidth="1"/>
    <col min="8449" max="8449" width="61.85546875" style="638" customWidth="1"/>
    <col min="8450" max="8450" width="13.42578125" style="638" customWidth="1"/>
    <col min="8451" max="8451" width="5.85546875" style="638" bestFit="1" customWidth="1"/>
    <col min="8452" max="8452" width="14.5703125" style="638" customWidth="1"/>
    <col min="8453" max="8453" width="18.140625" style="638" customWidth="1"/>
    <col min="8454" max="8454" width="9.140625" style="638"/>
    <col min="8455" max="8455" width="13.42578125" style="638" customWidth="1"/>
    <col min="8456" max="8456" width="13.28515625" style="638" customWidth="1"/>
    <col min="8457" max="8457" width="9.7109375" style="638" bestFit="1" customWidth="1"/>
    <col min="8458" max="8702" width="9.140625" style="638"/>
    <col min="8703" max="8703" width="10.85546875" style="638" customWidth="1"/>
    <col min="8704" max="8704" width="4.7109375" style="638" customWidth="1"/>
    <col min="8705" max="8705" width="61.85546875" style="638" customWidth="1"/>
    <col min="8706" max="8706" width="13.42578125" style="638" customWidth="1"/>
    <col min="8707" max="8707" width="5.85546875" style="638" bestFit="1" customWidth="1"/>
    <col min="8708" max="8708" width="14.5703125" style="638" customWidth="1"/>
    <col min="8709" max="8709" width="18.140625" style="638" customWidth="1"/>
    <col min="8710" max="8710" width="9.140625" style="638"/>
    <col min="8711" max="8711" width="13.42578125" style="638" customWidth="1"/>
    <col min="8712" max="8712" width="13.28515625" style="638" customWidth="1"/>
    <col min="8713" max="8713" width="9.7109375" style="638" bestFit="1" customWidth="1"/>
    <col min="8714" max="8958" width="9.140625" style="638"/>
    <col min="8959" max="8959" width="10.85546875" style="638" customWidth="1"/>
    <col min="8960" max="8960" width="4.7109375" style="638" customWidth="1"/>
    <col min="8961" max="8961" width="61.85546875" style="638" customWidth="1"/>
    <col min="8962" max="8962" width="13.42578125" style="638" customWidth="1"/>
    <col min="8963" max="8963" width="5.85546875" style="638" bestFit="1" customWidth="1"/>
    <col min="8964" max="8964" width="14.5703125" style="638" customWidth="1"/>
    <col min="8965" max="8965" width="18.140625" style="638" customWidth="1"/>
    <col min="8966" max="8966" width="9.140625" style="638"/>
    <col min="8967" max="8967" width="13.42578125" style="638" customWidth="1"/>
    <col min="8968" max="8968" width="13.28515625" style="638" customWidth="1"/>
    <col min="8969" max="8969" width="9.7109375" style="638" bestFit="1" customWidth="1"/>
    <col min="8970" max="9214" width="9.140625" style="638"/>
    <col min="9215" max="9215" width="10.85546875" style="638" customWidth="1"/>
    <col min="9216" max="9216" width="4.7109375" style="638" customWidth="1"/>
    <col min="9217" max="9217" width="61.85546875" style="638" customWidth="1"/>
    <col min="9218" max="9218" width="13.42578125" style="638" customWidth="1"/>
    <col min="9219" max="9219" width="5.85546875" style="638" bestFit="1" customWidth="1"/>
    <col min="9220" max="9220" width="14.5703125" style="638" customWidth="1"/>
    <col min="9221" max="9221" width="18.140625" style="638" customWidth="1"/>
    <col min="9222" max="9222" width="9.140625" style="638"/>
    <col min="9223" max="9223" width="13.42578125" style="638" customWidth="1"/>
    <col min="9224" max="9224" width="13.28515625" style="638" customWidth="1"/>
    <col min="9225" max="9225" width="9.7109375" style="638" bestFit="1" customWidth="1"/>
    <col min="9226" max="9470" width="9.140625" style="638"/>
    <col min="9471" max="9471" width="10.85546875" style="638" customWidth="1"/>
    <col min="9472" max="9472" width="4.7109375" style="638" customWidth="1"/>
    <col min="9473" max="9473" width="61.85546875" style="638" customWidth="1"/>
    <col min="9474" max="9474" width="13.42578125" style="638" customWidth="1"/>
    <col min="9475" max="9475" width="5.85546875" style="638" bestFit="1" customWidth="1"/>
    <col min="9476" max="9476" width="14.5703125" style="638" customWidth="1"/>
    <col min="9477" max="9477" width="18.140625" style="638" customWidth="1"/>
    <col min="9478" max="9478" width="9.140625" style="638"/>
    <col min="9479" max="9479" width="13.42578125" style="638" customWidth="1"/>
    <col min="9480" max="9480" width="13.28515625" style="638" customWidth="1"/>
    <col min="9481" max="9481" width="9.7109375" style="638" bestFit="1" customWidth="1"/>
    <col min="9482" max="9726" width="9.140625" style="638"/>
    <col min="9727" max="9727" width="10.85546875" style="638" customWidth="1"/>
    <col min="9728" max="9728" width="4.7109375" style="638" customWidth="1"/>
    <col min="9729" max="9729" width="61.85546875" style="638" customWidth="1"/>
    <col min="9730" max="9730" width="13.42578125" style="638" customWidth="1"/>
    <col min="9731" max="9731" width="5.85546875" style="638" bestFit="1" customWidth="1"/>
    <col min="9732" max="9732" width="14.5703125" style="638" customWidth="1"/>
    <col min="9733" max="9733" width="18.140625" style="638" customWidth="1"/>
    <col min="9734" max="9734" width="9.140625" style="638"/>
    <col min="9735" max="9735" width="13.42578125" style="638" customWidth="1"/>
    <col min="9736" max="9736" width="13.28515625" style="638" customWidth="1"/>
    <col min="9737" max="9737" width="9.7109375" style="638" bestFit="1" customWidth="1"/>
    <col min="9738" max="9982" width="9.140625" style="638"/>
    <col min="9983" max="9983" width="10.85546875" style="638" customWidth="1"/>
    <col min="9984" max="9984" width="4.7109375" style="638" customWidth="1"/>
    <col min="9985" max="9985" width="61.85546875" style="638" customWidth="1"/>
    <col min="9986" max="9986" width="13.42578125" style="638" customWidth="1"/>
    <col min="9987" max="9987" width="5.85546875" style="638" bestFit="1" customWidth="1"/>
    <col min="9988" max="9988" width="14.5703125" style="638" customWidth="1"/>
    <col min="9989" max="9989" width="18.140625" style="638" customWidth="1"/>
    <col min="9990" max="9990" width="9.140625" style="638"/>
    <col min="9991" max="9991" width="13.42578125" style="638" customWidth="1"/>
    <col min="9992" max="9992" width="13.28515625" style="638" customWidth="1"/>
    <col min="9993" max="9993" width="9.7109375" style="638" bestFit="1" customWidth="1"/>
    <col min="9994" max="10238" width="9.140625" style="638"/>
    <col min="10239" max="10239" width="10.85546875" style="638" customWidth="1"/>
    <col min="10240" max="10240" width="4.7109375" style="638" customWidth="1"/>
    <col min="10241" max="10241" width="61.85546875" style="638" customWidth="1"/>
    <col min="10242" max="10242" width="13.42578125" style="638" customWidth="1"/>
    <col min="10243" max="10243" width="5.85546875" style="638" bestFit="1" customWidth="1"/>
    <col min="10244" max="10244" width="14.5703125" style="638" customWidth="1"/>
    <col min="10245" max="10245" width="18.140625" style="638" customWidth="1"/>
    <col min="10246" max="10246" width="9.140625" style="638"/>
    <col min="10247" max="10247" width="13.42578125" style="638" customWidth="1"/>
    <col min="10248" max="10248" width="13.28515625" style="638" customWidth="1"/>
    <col min="10249" max="10249" width="9.7109375" style="638" bestFit="1" customWidth="1"/>
    <col min="10250" max="10494" width="9.140625" style="638"/>
    <col min="10495" max="10495" width="10.85546875" style="638" customWidth="1"/>
    <col min="10496" max="10496" width="4.7109375" style="638" customWidth="1"/>
    <col min="10497" max="10497" width="61.85546875" style="638" customWidth="1"/>
    <col min="10498" max="10498" width="13.42578125" style="638" customWidth="1"/>
    <col min="10499" max="10499" width="5.85546875" style="638" bestFit="1" customWidth="1"/>
    <col min="10500" max="10500" width="14.5703125" style="638" customWidth="1"/>
    <col min="10501" max="10501" width="18.140625" style="638" customWidth="1"/>
    <col min="10502" max="10502" width="9.140625" style="638"/>
    <col min="10503" max="10503" width="13.42578125" style="638" customWidth="1"/>
    <col min="10504" max="10504" width="13.28515625" style="638" customWidth="1"/>
    <col min="10505" max="10505" width="9.7109375" style="638" bestFit="1" customWidth="1"/>
    <col min="10506" max="10750" width="9.140625" style="638"/>
    <col min="10751" max="10751" width="10.85546875" style="638" customWidth="1"/>
    <col min="10752" max="10752" width="4.7109375" style="638" customWidth="1"/>
    <col min="10753" max="10753" width="61.85546875" style="638" customWidth="1"/>
    <col min="10754" max="10754" width="13.42578125" style="638" customWidth="1"/>
    <col min="10755" max="10755" width="5.85546875" style="638" bestFit="1" customWidth="1"/>
    <col min="10756" max="10756" width="14.5703125" style="638" customWidth="1"/>
    <col min="10757" max="10757" width="18.140625" style="638" customWidth="1"/>
    <col min="10758" max="10758" width="9.140625" style="638"/>
    <col min="10759" max="10759" width="13.42578125" style="638" customWidth="1"/>
    <col min="10760" max="10760" width="13.28515625" style="638" customWidth="1"/>
    <col min="10761" max="10761" width="9.7109375" style="638" bestFit="1" customWidth="1"/>
    <col min="10762" max="11006" width="9.140625" style="638"/>
    <col min="11007" max="11007" width="10.85546875" style="638" customWidth="1"/>
    <col min="11008" max="11008" width="4.7109375" style="638" customWidth="1"/>
    <col min="11009" max="11009" width="61.85546875" style="638" customWidth="1"/>
    <col min="11010" max="11010" width="13.42578125" style="638" customWidth="1"/>
    <col min="11011" max="11011" width="5.85546875" style="638" bestFit="1" customWidth="1"/>
    <col min="11012" max="11012" width="14.5703125" style="638" customWidth="1"/>
    <col min="11013" max="11013" width="18.140625" style="638" customWidth="1"/>
    <col min="11014" max="11014" width="9.140625" style="638"/>
    <col min="11015" max="11015" width="13.42578125" style="638" customWidth="1"/>
    <col min="11016" max="11016" width="13.28515625" style="638" customWidth="1"/>
    <col min="11017" max="11017" width="9.7109375" style="638" bestFit="1" customWidth="1"/>
    <col min="11018" max="11262" width="9.140625" style="638"/>
    <col min="11263" max="11263" width="10.85546875" style="638" customWidth="1"/>
    <col min="11264" max="11264" width="4.7109375" style="638" customWidth="1"/>
    <col min="11265" max="11265" width="61.85546875" style="638" customWidth="1"/>
    <col min="11266" max="11266" width="13.42578125" style="638" customWidth="1"/>
    <col min="11267" max="11267" width="5.85546875" style="638" bestFit="1" customWidth="1"/>
    <col min="11268" max="11268" width="14.5703125" style="638" customWidth="1"/>
    <col min="11269" max="11269" width="18.140625" style="638" customWidth="1"/>
    <col min="11270" max="11270" width="9.140625" style="638"/>
    <col min="11271" max="11271" width="13.42578125" style="638" customWidth="1"/>
    <col min="11272" max="11272" width="13.28515625" style="638" customWidth="1"/>
    <col min="11273" max="11273" width="9.7109375" style="638" bestFit="1" customWidth="1"/>
    <col min="11274" max="11518" width="9.140625" style="638"/>
    <col min="11519" max="11519" width="10.85546875" style="638" customWidth="1"/>
    <col min="11520" max="11520" width="4.7109375" style="638" customWidth="1"/>
    <col min="11521" max="11521" width="61.85546875" style="638" customWidth="1"/>
    <col min="11522" max="11522" width="13.42578125" style="638" customWidth="1"/>
    <col min="11523" max="11523" width="5.85546875" style="638" bestFit="1" customWidth="1"/>
    <col min="11524" max="11524" width="14.5703125" style="638" customWidth="1"/>
    <col min="11525" max="11525" width="18.140625" style="638" customWidth="1"/>
    <col min="11526" max="11526" width="9.140625" style="638"/>
    <col min="11527" max="11527" width="13.42578125" style="638" customWidth="1"/>
    <col min="11528" max="11528" width="13.28515625" style="638" customWidth="1"/>
    <col min="11529" max="11529" width="9.7109375" style="638" bestFit="1" customWidth="1"/>
    <col min="11530" max="11774" width="9.140625" style="638"/>
    <col min="11775" max="11775" width="10.85546875" style="638" customWidth="1"/>
    <col min="11776" max="11776" width="4.7109375" style="638" customWidth="1"/>
    <col min="11777" max="11777" width="61.85546875" style="638" customWidth="1"/>
    <col min="11778" max="11778" width="13.42578125" style="638" customWidth="1"/>
    <col min="11779" max="11779" width="5.85546875" style="638" bestFit="1" customWidth="1"/>
    <col min="11780" max="11780" width="14.5703125" style="638" customWidth="1"/>
    <col min="11781" max="11781" width="18.140625" style="638" customWidth="1"/>
    <col min="11782" max="11782" width="9.140625" style="638"/>
    <col min="11783" max="11783" width="13.42578125" style="638" customWidth="1"/>
    <col min="11784" max="11784" width="13.28515625" style="638" customWidth="1"/>
    <col min="11785" max="11785" width="9.7109375" style="638" bestFit="1" customWidth="1"/>
    <col min="11786" max="12030" width="9.140625" style="638"/>
    <col min="12031" max="12031" width="10.85546875" style="638" customWidth="1"/>
    <col min="12032" max="12032" width="4.7109375" style="638" customWidth="1"/>
    <col min="12033" max="12033" width="61.85546875" style="638" customWidth="1"/>
    <col min="12034" max="12034" width="13.42578125" style="638" customWidth="1"/>
    <col min="12035" max="12035" width="5.85546875" style="638" bestFit="1" customWidth="1"/>
    <col min="12036" max="12036" width="14.5703125" style="638" customWidth="1"/>
    <col min="12037" max="12037" width="18.140625" style="638" customWidth="1"/>
    <col min="12038" max="12038" width="9.140625" style="638"/>
    <col min="12039" max="12039" width="13.42578125" style="638" customWidth="1"/>
    <col min="12040" max="12040" width="13.28515625" style="638" customWidth="1"/>
    <col min="12041" max="12041" width="9.7109375" style="638" bestFit="1" customWidth="1"/>
    <col min="12042" max="12286" width="9.140625" style="638"/>
    <col min="12287" max="12287" width="10.85546875" style="638" customWidth="1"/>
    <col min="12288" max="12288" width="4.7109375" style="638" customWidth="1"/>
    <col min="12289" max="12289" width="61.85546875" style="638" customWidth="1"/>
    <col min="12290" max="12290" width="13.42578125" style="638" customWidth="1"/>
    <col min="12291" max="12291" width="5.85546875" style="638" bestFit="1" customWidth="1"/>
    <col min="12292" max="12292" width="14.5703125" style="638" customWidth="1"/>
    <col min="12293" max="12293" width="18.140625" style="638" customWidth="1"/>
    <col min="12294" max="12294" width="9.140625" style="638"/>
    <col min="12295" max="12295" width="13.42578125" style="638" customWidth="1"/>
    <col min="12296" max="12296" width="13.28515625" style="638" customWidth="1"/>
    <col min="12297" max="12297" width="9.7109375" style="638" bestFit="1" customWidth="1"/>
    <col min="12298" max="12542" width="9.140625" style="638"/>
    <col min="12543" max="12543" width="10.85546875" style="638" customWidth="1"/>
    <col min="12544" max="12544" width="4.7109375" style="638" customWidth="1"/>
    <col min="12545" max="12545" width="61.85546875" style="638" customWidth="1"/>
    <col min="12546" max="12546" width="13.42578125" style="638" customWidth="1"/>
    <col min="12547" max="12547" width="5.85546875" style="638" bestFit="1" customWidth="1"/>
    <col min="12548" max="12548" width="14.5703125" style="638" customWidth="1"/>
    <col min="12549" max="12549" width="18.140625" style="638" customWidth="1"/>
    <col min="12550" max="12550" width="9.140625" style="638"/>
    <col min="12551" max="12551" width="13.42578125" style="638" customWidth="1"/>
    <col min="12552" max="12552" width="13.28515625" style="638" customWidth="1"/>
    <col min="12553" max="12553" width="9.7109375" style="638" bestFit="1" customWidth="1"/>
    <col min="12554" max="12798" width="9.140625" style="638"/>
    <col min="12799" max="12799" width="10.85546875" style="638" customWidth="1"/>
    <col min="12800" max="12800" width="4.7109375" style="638" customWidth="1"/>
    <col min="12801" max="12801" width="61.85546875" style="638" customWidth="1"/>
    <col min="12802" max="12802" width="13.42578125" style="638" customWidth="1"/>
    <col min="12803" max="12803" width="5.85546875" style="638" bestFit="1" customWidth="1"/>
    <col min="12804" max="12804" width="14.5703125" style="638" customWidth="1"/>
    <col min="12805" max="12805" width="18.140625" style="638" customWidth="1"/>
    <col min="12806" max="12806" width="9.140625" style="638"/>
    <col min="12807" max="12807" width="13.42578125" style="638" customWidth="1"/>
    <col min="12808" max="12808" width="13.28515625" style="638" customWidth="1"/>
    <col min="12809" max="12809" width="9.7109375" style="638" bestFit="1" customWidth="1"/>
    <col min="12810" max="13054" width="9.140625" style="638"/>
    <col min="13055" max="13055" width="10.85546875" style="638" customWidth="1"/>
    <col min="13056" max="13056" width="4.7109375" style="638" customWidth="1"/>
    <col min="13057" max="13057" width="61.85546875" style="638" customWidth="1"/>
    <col min="13058" max="13058" width="13.42578125" style="638" customWidth="1"/>
    <col min="13059" max="13059" width="5.85546875" style="638" bestFit="1" customWidth="1"/>
    <col min="13060" max="13060" width="14.5703125" style="638" customWidth="1"/>
    <col min="13061" max="13061" width="18.140625" style="638" customWidth="1"/>
    <col min="13062" max="13062" width="9.140625" style="638"/>
    <col min="13063" max="13063" width="13.42578125" style="638" customWidth="1"/>
    <col min="13064" max="13064" width="13.28515625" style="638" customWidth="1"/>
    <col min="13065" max="13065" width="9.7109375" style="638" bestFit="1" customWidth="1"/>
    <col min="13066" max="13310" width="9.140625" style="638"/>
    <col min="13311" max="13311" width="10.85546875" style="638" customWidth="1"/>
    <col min="13312" max="13312" width="4.7109375" style="638" customWidth="1"/>
    <col min="13313" max="13313" width="61.85546875" style="638" customWidth="1"/>
    <col min="13314" max="13314" width="13.42578125" style="638" customWidth="1"/>
    <col min="13315" max="13315" width="5.85546875" style="638" bestFit="1" customWidth="1"/>
    <col min="13316" max="13316" width="14.5703125" style="638" customWidth="1"/>
    <col min="13317" max="13317" width="18.140625" style="638" customWidth="1"/>
    <col min="13318" max="13318" width="9.140625" style="638"/>
    <col min="13319" max="13319" width="13.42578125" style="638" customWidth="1"/>
    <col min="13320" max="13320" width="13.28515625" style="638" customWidth="1"/>
    <col min="13321" max="13321" width="9.7109375" style="638" bestFit="1" customWidth="1"/>
    <col min="13322" max="13566" width="9.140625" style="638"/>
    <col min="13567" max="13567" width="10.85546875" style="638" customWidth="1"/>
    <col min="13568" max="13568" width="4.7109375" style="638" customWidth="1"/>
    <col min="13569" max="13569" width="61.85546875" style="638" customWidth="1"/>
    <col min="13570" max="13570" width="13.42578125" style="638" customWidth="1"/>
    <col min="13571" max="13571" width="5.85546875" style="638" bestFit="1" customWidth="1"/>
    <col min="13572" max="13572" width="14.5703125" style="638" customWidth="1"/>
    <col min="13573" max="13573" width="18.140625" style="638" customWidth="1"/>
    <col min="13574" max="13574" width="9.140625" style="638"/>
    <col min="13575" max="13575" width="13.42578125" style="638" customWidth="1"/>
    <col min="13576" max="13576" width="13.28515625" style="638" customWidth="1"/>
    <col min="13577" max="13577" width="9.7109375" style="638" bestFit="1" customWidth="1"/>
    <col min="13578" max="13822" width="9.140625" style="638"/>
    <col min="13823" max="13823" width="10.85546875" style="638" customWidth="1"/>
    <col min="13824" max="13824" width="4.7109375" style="638" customWidth="1"/>
    <col min="13825" max="13825" width="61.85546875" style="638" customWidth="1"/>
    <col min="13826" max="13826" width="13.42578125" style="638" customWidth="1"/>
    <col min="13827" max="13827" width="5.85546875" style="638" bestFit="1" customWidth="1"/>
    <col min="13828" max="13828" width="14.5703125" style="638" customWidth="1"/>
    <col min="13829" max="13829" width="18.140625" style="638" customWidth="1"/>
    <col min="13830" max="13830" width="9.140625" style="638"/>
    <col min="13831" max="13831" width="13.42578125" style="638" customWidth="1"/>
    <col min="13832" max="13832" width="13.28515625" style="638" customWidth="1"/>
    <col min="13833" max="13833" width="9.7109375" style="638" bestFit="1" customWidth="1"/>
    <col min="13834" max="14078" width="9.140625" style="638"/>
    <col min="14079" max="14079" width="10.85546875" style="638" customWidth="1"/>
    <col min="14080" max="14080" width="4.7109375" style="638" customWidth="1"/>
    <col min="14081" max="14081" width="61.85546875" style="638" customWidth="1"/>
    <col min="14082" max="14082" width="13.42578125" style="638" customWidth="1"/>
    <col min="14083" max="14083" width="5.85546875" style="638" bestFit="1" customWidth="1"/>
    <col min="14084" max="14084" width="14.5703125" style="638" customWidth="1"/>
    <col min="14085" max="14085" width="18.140625" style="638" customWidth="1"/>
    <col min="14086" max="14086" width="9.140625" style="638"/>
    <col min="14087" max="14087" width="13.42578125" style="638" customWidth="1"/>
    <col min="14088" max="14088" width="13.28515625" style="638" customWidth="1"/>
    <col min="14089" max="14089" width="9.7109375" style="638" bestFit="1" customWidth="1"/>
    <col min="14090" max="14334" width="9.140625" style="638"/>
    <col min="14335" max="14335" width="10.85546875" style="638" customWidth="1"/>
    <col min="14336" max="14336" width="4.7109375" style="638" customWidth="1"/>
    <col min="14337" max="14337" width="61.85546875" style="638" customWidth="1"/>
    <col min="14338" max="14338" width="13.42578125" style="638" customWidth="1"/>
    <col min="14339" max="14339" width="5.85546875" style="638" bestFit="1" customWidth="1"/>
    <col min="14340" max="14340" width="14.5703125" style="638" customWidth="1"/>
    <col min="14341" max="14341" width="18.140625" style="638" customWidth="1"/>
    <col min="14342" max="14342" width="9.140625" style="638"/>
    <col min="14343" max="14343" width="13.42578125" style="638" customWidth="1"/>
    <col min="14344" max="14344" width="13.28515625" style="638" customWidth="1"/>
    <col min="14345" max="14345" width="9.7109375" style="638" bestFit="1" customWidth="1"/>
    <col min="14346" max="14590" width="9.140625" style="638"/>
    <col min="14591" max="14591" width="10.85546875" style="638" customWidth="1"/>
    <col min="14592" max="14592" width="4.7109375" style="638" customWidth="1"/>
    <col min="14593" max="14593" width="61.85546875" style="638" customWidth="1"/>
    <col min="14594" max="14594" width="13.42578125" style="638" customWidth="1"/>
    <col min="14595" max="14595" width="5.85546875" style="638" bestFit="1" customWidth="1"/>
    <col min="14596" max="14596" width="14.5703125" style="638" customWidth="1"/>
    <col min="14597" max="14597" width="18.140625" style="638" customWidth="1"/>
    <col min="14598" max="14598" width="9.140625" style="638"/>
    <col min="14599" max="14599" width="13.42578125" style="638" customWidth="1"/>
    <col min="14600" max="14600" width="13.28515625" style="638" customWidth="1"/>
    <col min="14601" max="14601" width="9.7109375" style="638" bestFit="1" customWidth="1"/>
    <col min="14602" max="14846" width="9.140625" style="638"/>
    <col min="14847" max="14847" width="10.85546875" style="638" customWidth="1"/>
    <col min="14848" max="14848" width="4.7109375" style="638" customWidth="1"/>
    <col min="14849" max="14849" width="61.85546875" style="638" customWidth="1"/>
    <col min="14850" max="14850" width="13.42578125" style="638" customWidth="1"/>
    <col min="14851" max="14851" width="5.85546875" style="638" bestFit="1" customWidth="1"/>
    <col min="14852" max="14852" width="14.5703125" style="638" customWidth="1"/>
    <col min="14853" max="14853" width="18.140625" style="638" customWidth="1"/>
    <col min="14854" max="14854" width="9.140625" style="638"/>
    <col min="14855" max="14855" width="13.42578125" style="638" customWidth="1"/>
    <col min="14856" max="14856" width="13.28515625" style="638" customWidth="1"/>
    <col min="14857" max="14857" width="9.7109375" style="638" bestFit="1" customWidth="1"/>
    <col min="14858" max="15102" width="9.140625" style="638"/>
    <col min="15103" max="15103" width="10.85546875" style="638" customWidth="1"/>
    <col min="15104" max="15104" width="4.7109375" style="638" customWidth="1"/>
    <col min="15105" max="15105" width="61.85546875" style="638" customWidth="1"/>
    <col min="15106" max="15106" width="13.42578125" style="638" customWidth="1"/>
    <col min="15107" max="15107" width="5.85546875" style="638" bestFit="1" customWidth="1"/>
    <col min="15108" max="15108" width="14.5703125" style="638" customWidth="1"/>
    <col min="15109" max="15109" width="18.140625" style="638" customWidth="1"/>
    <col min="15110" max="15110" width="9.140625" style="638"/>
    <col min="15111" max="15111" width="13.42578125" style="638" customWidth="1"/>
    <col min="15112" max="15112" width="13.28515625" style="638" customWidth="1"/>
    <col min="15113" max="15113" width="9.7109375" style="638" bestFit="1" customWidth="1"/>
    <col min="15114" max="15358" width="9.140625" style="638"/>
    <col min="15359" max="15359" width="10.85546875" style="638" customWidth="1"/>
    <col min="15360" max="15360" width="4.7109375" style="638" customWidth="1"/>
    <col min="15361" max="15361" width="61.85546875" style="638" customWidth="1"/>
    <col min="15362" max="15362" width="13.42578125" style="638" customWidth="1"/>
    <col min="15363" max="15363" width="5.85546875" style="638" bestFit="1" customWidth="1"/>
    <col min="15364" max="15364" width="14.5703125" style="638" customWidth="1"/>
    <col min="15365" max="15365" width="18.140625" style="638" customWidth="1"/>
    <col min="15366" max="15366" width="9.140625" style="638"/>
    <col min="15367" max="15367" width="13.42578125" style="638" customWidth="1"/>
    <col min="15368" max="15368" width="13.28515625" style="638" customWidth="1"/>
    <col min="15369" max="15369" width="9.7109375" style="638" bestFit="1" customWidth="1"/>
    <col min="15370" max="15614" width="9.140625" style="638"/>
    <col min="15615" max="15615" width="10.85546875" style="638" customWidth="1"/>
    <col min="15616" max="15616" width="4.7109375" style="638" customWidth="1"/>
    <col min="15617" max="15617" width="61.85546875" style="638" customWidth="1"/>
    <col min="15618" max="15618" width="13.42578125" style="638" customWidth="1"/>
    <col min="15619" max="15619" width="5.85546875" style="638" bestFit="1" customWidth="1"/>
    <col min="15620" max="15620" width="14.5703125" style="638" customWidth="1"/>
    <col min="15621" max="15621" width="18.140625" style="638" customWidth="1"/>
    <col min="15622" max="15622" width="9.140625" style="638"/>
    <col min="15623" max="15623" width="13.42578125" style="638" customWidth="1"/>
    <col min="15624" max="15624" width="13.28515625" style="638" customWidth="1"/>
    <col min="15625" max="15625" width="9.7109375" style="638" bestFit="1" customWidth="1"/>
    <col min="15626" max="15870" width="9.140625" style="638"/>
    <col min="15871" max="15871" width="10.85546875" style="638" customWidth="1"/>
    <col min="15872" max="15872" width="4.7109375" style="638" customWidth="1"/>
    <col min="15873" max="15873" width="61.85546875" style="638" customWidth="1"/>
    <col min="15874" max="15874" width="13.42578125" style="638" customWidth="1"/>
    <col min="15875" max="15875" width="5.85546875" style="638" bestFit="1" customWidth="1"/>
    <col min="15876" max="15876" width="14.5703125" style="638" customWidth="1"/>
    <col min="15877" max="15877" width="18.140625" style="638" customWidth="1"/>
    <col min="15878" max="15878" width="9.140625" style="638"/>
    <col min="15879" max="15879" width="13.42578125" style="638" customWidth="1"/>
    <col min="15880" max="15880" width="13.28515625" style="638" customWidth="1"/>
    <col min="15881" max="15881" width="9.7109375" style="638" bestFit="1" customWidth="1"/>
    <col min="15882" max="16126" width="9.140625" style="638"/>
    <col min="16127" max="16127" width="10.85546875" style="638" customWidth="1"/>
    <col min="16128" max="16128" width="4.7109375" style="638" customWidth="1"/>
    <col min="16129" max="16129" width="61.85546875" style="638" customWidth="1"/>
    <col min="16130" max="16130" width="13.42578125" style="638" customWidth="1"/>
    <col min="16131" max="16131" width="5.85546875" style="638" bestFit="1" customWidth="1"/>
    <col min="16132" max="16132" width="14.5703125" style="638" customWidth="1"/>
    <col min="16133" max="16133" width="18.140625" style="638" customWidth="1"/>
    <col min="16134" max="16134" width="9.140625" style="638"/>
    <col min="16135" max="16135" width="13.42578125" style="638" customWidth="1"/>
    <col min="16136" max="16136" width="13.28515625" style="638" customWidth="1"/>
    <col min="16137" max="16137" width="9.7109375" style="638" bestFit="1" customWidth="1"/>
    <col min="16138" max="16384" width="9.140625" style="638"/>
  </cols>
  <sheetData>
    <row r="1" spans="1:10" s="579" customFormat="1" ht="18.75" customHeight="1">
      <c r="A1" s="1076" t="s">
        <v>57</v>
      </c>
      <c r="B1" s="1076"/>
      <c r="C1" s="1076"/>
      <c r="D1" s="1076"/>
      <c r="E1" s="1076"/>
      <c r="F1" s="1076"/>
      <c r="G1" s="1076"/>
      <c r="H1" s="1076"/>
      <c r="I1" s="578"/>
    </row>
    <row r="2" spans="1:10" s="579" customFormat="1" ht="23.25" customHeight="1" thickBot="1">
      <c r="A2" s="1077" t="str">
        <f>'DADOS DE ENTRADA'!B21</f>
        <v>PREFEITURA MUNICIPAL DE ITAJAÍ</v>
      </c>
      <c r="B2" s="1077"/>
      <c r="C2" s="1077"/>
      <c r="D2" s="1077"/>
      <c r="E2" s="1077"/>
      <c r="F2" s="1077"/>
      <c r="G2" s="1077"/>
      <c r="H2" s="1077"/>
      <c r="I2" s="580"/>
      <c r="J2" s="581"/>
    </row>
    <row r="3" spans="1:10" s="579" customFormat="1" ht="15" customHeight="1">
      <c r="A3" s="1078" t="s">
        <v>21</v>
      </c>
      <c r="B3" s="1079"/>
      <c r="C3" s="1079"/>
      <c r="D3" s="1080"/>
      <c r="E3" s="1081" t="s">
        <v>398</v>
      </c>
      <c r="F3" s="1082"/>
      <c r="G3" s="1082"/>
      <c r="H3" s="1083"/>
      <c r="I3" s="582"/>
      <c r="J3" s="583"/>
    </row>
    <row r="4" spans="1:10" s="579" customFormat="1" ht="19.5" customHeight="1">
      <c r="A4" s="1084" t="str">
        <f>'DADOS DE ENTRADA'!B7</f>
        <v>AMPLIAÇÃO DO 7°B.B.M EM ITAJAÍ - ÁREA TOTAL: 870,90m²</v>
      </c>
      <c r="B4" s="1085"/>
      <c r="C4" s="1085"/>
      <c r="D4" s="1086"/>
      <c r="E4" s="584"/>
      <c r="F4" s="585"/>
      <c r="G4" s="584" t="s">
        <v>23</v>
      </c>
      <c r="H4" s="585">
        <v>42826</v>
      </c>
      <c r="I4" s="582"/>
      <c r="J4" s="581"/>
    </row>
    <row r="5" spans="1:10" s="579" customFormat="1" ht="15" customHeight="1">
      <c r="A5" s="1087" t="s">
        <v>786</v>
      </c>
      <c r="B5" s="1088"/>
      <c r="C5" s="1088"/>
      <c r="D5" s="1089"/>
      <c r="E5" s="1090"/>
      <c r="F5" s="1091"/>
      <c r="G5" s="1090" t="s">
        <v>65</v>
      </c>
      <c r="H5" s="1091"/>
      <c r="I5" s="582"/>
      <c r="J5" s="583"/>
    </row>
    <row r="6" spans="1:10" s="579" customFormat="1" ht="19.5" customHeight="1" thickBot="1">
      <c r="A6" s="1092"/>
      <c r="B6" s="1093"/>
      <c r="C6" s="1093"/>
      <c r="D6" s="1094"/>
      <c r="E6" s="586"/>
      <c r="F6" s="587"/>
      <c r="G6" s="586" t="s">
        <v>64</v>
      </c>
      <c r="H6" s="587">
        <v>0.20349999999999999</v>
      </c>
      <c r="I6" s="582"/>
      <c r="J6" s="583"/>
    </row>
    <row r="7" spans="1:10" s="579" customFormat="1" ht="19.5" thickBot="1">
      <c r="A7" s="1095" t="s">
        <v>773</v>
      </c>
      <c r="B7" s="1095"/>
      <c r="C7" s="1095"/>
      <c r="D7" s="1095"/>
      <c r="E7" s="1095"/>
      <c r="F7" s="1095"/>
      <c r="G7" s="1095"/>
      <c r="H7" s="1095"/>
      <c r="I7" s="588"/>
    </row>
    <row r="8" spans="1:10" s="591" customFormat="1" ht="15">
      <c r="A8" s="1096" t="s">
        <v>239</v>
      </c>
      <c r="B8" s="1082"/>
      <c r="C8" s="1082"/>
      <c r="D8" s="1082"/>
      <c r="E8" s="1082"/>
      <c r="F8" s="1082"/>
      <c r="G8" s="1082"/>
      <c r="H8" s="589" t="s">
        <v>240</v>
      </c>
      <c r="I8" s="590"/>
      <c r="J8" s="583"/>
    </row>
    <row r="9" spans="1:10" s="593" customFormat="1" ht="30" customHeight="1">
      <c r="A9" s="1097" t="s">
        <v>771</v>
      </c>
      <c r="B9" s="1098"/>
      <c r="C9" s="1098"/>
      <c r="D9" s="1098"/>
      <c r="E9" s="1098"/>
      <c r="F9" s="1098"/>
      <c r="G9" s="1099"/>
      <c r="H9" s="592" t="s">
        <v>61</v>
      </c>
    </row>
    <row r="10" spans="1:10" s="593" customFormat="1" ht="15" customHeight="1" thickBot="1">
      <c r="A10" s="1055"/>
      <c r="B10" s="1056"/>
      <c r="C10" s="1056"/>
      <c r="D10" s="1056"/>
      <c r="E10" s="1056"/>
      <c r="F10" s="1056"/>
      <c r="G10" s="1056"/>
      <c r="H10" s="1057"/>
    </row>
    <row r="11" spans="1:10" s="593" customFormat="1" ht="45" customHeight="1" thickBot="1">
      <c r="A11" s="594" t="s">
        <v>178</v>
      </c>
      <c r="B11" s="595" t="s">
        <v>59</v>
      </c>
      <c r="C11" s="1075" t="s">
        <v>774</v>
      </c>
      <c r="D11" s="1075"/>
      <c r="E11" s="596" t="s">
        <v>242</v>
      </c>
      <c r="F11" s="596" t="s">
        <v>243</v>
      </c>
      <c r="G11" s="596" t="s">
        <v>244</v>
      </c>
      <c r="H11" s="597" t="s">
        <v>245</v>
      </c>
    </row>
    <row r="12" spans="1:10" s="593" customFormat="1" ht="36.75" customHeight="1">
      <c r="A12" s="598" t="s">
        <v>614</v>
      </c>
      <c r="B12" s="599"/>
      <c r="C12" s="1100" t="s">
        <v>771</v>
      </c>
      <c r="D12" s="1100"/>
      <c r="E12" s="600">
        <v>1</v>
      </c>
      <c r="F12" s="600" t="s">
        <v>61</v>
      </c>
      <c r="G12" s="767">
        <f>'COTAÇÃO PORTAS'!E13</f>
        <v>730</v>
      </c>
      <c r="H12" s="601">
        <f>E12*G12</f>
        <v>730</v>
      </c>
    </row>
    <row r="13" spans="1:10" s="606" customFormat="1" ht="21" customHeight="1">
      <c r="A13" s="602"/>
      <c r="B13" s="603"/>
      <c r="C13" s="1101"/>
      <c r="D13" s="1101"/>
      <c r="E13" s="604"/>
      <c r="F13" s="603"/>
      <c r="G13" s="605"/>
      <c r="H13" s="601"/>
    </row>
    <row r="14" spans="1:10" s="593" customFormat="1" ht="14.25" customHeight="1" thickBot="1">
      <c r="A14" s="607"/>
      <c r="B14" s="608"/>
      <c r="C14" s="1102"/>
      <c r="D14" s="1102"/>
      <c r="E14" s="609"/>
      <c r="F14" s="608"/>
      <c r="G14" s="610"/>
      <c r="H14" s="611"/>
      <c r="I14" s="593" t="s">
        <v>775</v>
      </c>
    </row>
    <row r="15" spans="1:10" s="593" customFormat="1" ht="15" customHeight="1" thickBot="1">
      <c r="A15" s="1068" t="s">
        <v>776</v>
      </c>
      <c r="B15" s="1069"/>
      <c r="C15" s="1069"/>
      <c r="D15" s="1069"/>
      <c r="E15" s="1069"/>
      <c r="F15" s="1069"/>
      <c r="G15" s="1069"/>
      <c r="H15" s="612">
        <f>SUM(H12:H14)</f>
        <v>730</v>
      </c>
    </row>
    <row r="16" spans="1:10" s="593" customFormat="1" ht="15" customHeight="1" thickBot="1">
      <c r="A16" s="1070"/>
      <c r="B16" s="1070"/>
      <c r="C16" s="1070"/>
      <c r="D16" s="1070"/>
      <c r="E16" s="1070"/>
      <c r="F16" s="1070"/>
      <c r="G16" s="1070"/>
      <c r="H16" s="1071"/>
    </row>
    <row r="17" spans="1:9" s="593" customFormat="1" ht="45" customHeight="1" thickBot="1">
      <c r="A17" s="594" t="s">
        <v>178</v>
      </c>
      <c r="B17" s="613" t="s">
        <v>59</v>
      </c>
      <c r="C17" s="1072" t="s">
        <v>777</v>
      </c>
      <c r="D17" s="1072"/>
      <c r="E17" s="614" t="s">
        <v>242</v>
      </c>
      <c r="F17" s="614" t="s">
        <v>243</v>
      </c>
      <c r="G17" s="614" t="s">
        <v>244</v>
      </c>
      <c r="H17" s="597" t="s">
        <v>245</v>
      </c>
    </row>
    <row r="18" spans="1:9" s="593" customFormat="1" ht="15" customHeight="1">
      <c r="A18" s="615"/>
      <c r="B18" s="616"/>
      <c r="C18" s="1073"/>
      <c r="D18" s="1073"/>
      <c r="E18" s="617"/>
      <c r="F18" s="600"/>
      <c r="G18" s="617"/>
      <c r="H18" s="618">
        <f>ROUND(E18*G18,2)</f>
        <v>0</v>
      </c>
    </row>
    <row r="19" spans="1:9" s="593" customFormat="1" ht="15" customHeight="1">
      <c r="A19" s="619"/>
      <c r="B19" s="620"/>
      <c r="C19" s="1074"/>
      <c r="D19" s="1074"/>
      <c r="E19" s="621"/>
      <c r="F19" s="620"/>
      <c r="G19" s="621"/>
      <c r="H19" s="622">
        <f>ROUND(E19*G19,2)</f>
        <v>0</v>
      </c>
    </row>
    <row r="20" spans="1:9" s="593" customFormat="1" ht="15" customHeight="1" thickBot="1">
      <c r="A20" s="1060" t="s">
        <v>778</v>
      </c>
      <c r="B20" s="1061"/>
      <c r="C20" s="1061"/>
      <c r="D20" s="1061"/>
      <c r="E20" s="1061"/>
      <c r="F20" s="1061"/>
      <c r="G20" s="1061"/>
      <c r="H20" s="623">
        <f>SUM(H18:H19)</f>
        <v>0</v>
      </c>
    </row>
    <row r="21" spans="1:9" s="593" customFormat="1" ht="15" customHeight="1" thickBot="1">
      <c r="A21" s="1070"/>
      <c r="B21" s="1070"/>
      <c r="C21" s="1070"/>
      <c r="D21" s="1070"/>
      <c r="E21" s="1070"/>
      <c r="F21" s="1070"/>
      <c r="G21" s="1070"/>
      <c r="H21" s="1071"/>
    </row>
    <row r="22" spans="1:9" s="593" customFormat="1" ht="45" customHeight="1" thickBot="1">
      <c r="A22" s="594" t="s">
        <v>178</v>
      </c>
      <c r="B22" s="613" t="s">
        <v>59</v>
      </c>
      <c r="C22" s="1072" t="s">
        <v>779</v>
      </c>
      <c r="D22" s="1072"/>
      <c r="E22" s="614" t="s">
        <v>242</v>
      </c>
      <c r="F22" s="614" t="s">
        <v>243</v>
      </c>
      <c r="G22" s="614" t="s">
        <v>244</v>
      </c>
      <c r="H22" s="597" t="s">
        <v>245</v>
      </c>
    </row>
    <row r="23" spans="1:9" s="593" customFormat="1" ht="23.25" customHeight="1">
      <c r="A23" s="624" t="s">
        <v>180</v>
      </c>
      <c r="B23" s="625">
        <v>1214</v>
      </c>
      <c r="C23" s="1065" t="s">
        <v>780</v>
      </c>
      <c r="D23" s="1065"/>
      <c r="E23" s="626">
        <v>1</v>
      </c>
      <c r="F23" s="627" t="s">
        <v>366</v>
      </c>
      <c r="G23" s="627">
        <v>17.97</v>
      </c>
      <c r="H23" s="628">
        <f>ROUND(E23*G23,2)</f>
        <v>17.97</v>
      </c>
    </row>
    <row r="24" spans="1:9" s="593" customFormat="1" ht="18.75" customHeight="1">
      <c r="A24" s="624" t="s">
        <v>180</v>
      </c>
      <c r="B24" s="627">
        <v>6117</v>
      </c>
      <c r="C24" s="1059" t="s">
        <v>781</v>
      </c>
      <c r="D24" s="1059"/>
      <c r="E24" s="629">
        <v>1</v>
      </c>
      <c r="F24" s="627" t="s">
        <v>366</v>
      </c>
      <c r="G24" s="630">
        <v>13.69</v>
      </c>
      <c r="H24" s="628">
        <f>ROUND(E24*G24,2)</f>
        <v>13.69</v>
      </c>
      <c r="I24" s="593" t="s">
        <v>775</v>
      </c>
    </row>
    <row r="25" spans="1:9" s="593" customFormat="1" ht="15" customHeight="1">
      <c r="A25" s="1050" t="s">
        <v>782</v>
      </c>
      <c r="B25" s="1051"/>
      <c r="C25" s="1051"/>
      <c r="D25" s="1051"/>
      <c r="E25" s="1051"/>
      <c r="F25" s="1051"/>
      <c r="G25" s="1051"/>
      <c r="H25" s="631">
        <f>SUM(H23:H24)</f>
        <v>31.659999999999997</v>
      </c>
    </row>
    <row r="26" spans="1:9" s="593" customFormat="1" ht="15" customHeight="1">
      <c r="A26" s="1047"/>
      <c r="B26" s="1048"/>
      <c r="C26" s="1048"/>
      <c r="D26" s="1048"/>
      <c r="E26" s="1048"/>
      <c r="F26" s="1048"/>
      <c r="G26" s="1048"/>
      <c r="H26" s="1049"/>
    </row>
    <row r="27" spans="1:9" s="593" customFormat="1" ht="15" customHeight="1" thickBot="1">
      <c r="A27" s="1060" t="s">
        <v>783</v>
      </c>
      <c r="B27" s="1061"/>
      <c r="C27" s="1061"/>
      <c r="D27" s="1061"/>
      <c r="E27" s="1061"/>
      <c r="F27" s="1061"/>
      <c r="G27" s="1061"/>
      <c r="H27" s="623">
        <f>H25</f>
        <v>31.659999999999997</v>
      </c>
    </row>
    <row r="28" spans="1:9" s="593" customFormat="1" ht="15" customHeight="1">
      <c r="A28" s="1062"/>
      <c r="B28" s="1063"/>
      <c r="C28" s="1063"/>
      <c r="D28" s="1063"/>
      <c r="E28" s="1063"/>
      <c r="F28" s="1063"/>
      <c r="G28" s="1063"/>
      <c r="H28" s="1064"/>
    </row>
    <row r="29" spans="1:9" s="593" customFormat="1" ht="15" customHeight="1">
      <c r="A29" s="1047"/>
      <c r="B29" s="1048"/>
      <c r="C29" s="1048"/>
      <c r="D29" s="1048"/>
      <c r="E29" s="1048"/>
      <c r="F29" s="1048"/>
      <c r="G29" s="1048"/>
      <c r="H29" s="1049"/>
    </row>
    <row r="30" spans="1:9" s="593" customFormat="1" ht="15" customHeight="1">
      <c r="A30" s="1050" t="s">
        <v>246</v>
      </c>
      <c r="B30" s="1051"/>
      <c r="C30" s="1051"/>
      <c r="D30" s="1051"/>
      <c r="E30" s="1051"/>
      <c r="F30" s="1051"/>
      <c r="G30" s="1051"/>
      <c r="H30" s="632">
        <f>H27+H20+H15</f>
        <v>761.66</v>
      </c>
    </row>
    <row r="31" spans="1:9" s="593" customFormat="1" ht="15" customHeight="1">
      <c r="A31" s="1047"/>
      <c r="B31" s="1048"/>
      <c r="C31" s="1048"/>
      <c r="D31" s="1048"/>
      <c r="E31" s="1048"/>
      <c r="F31" s="1048"/>
      <c r="G31" s="1048"/>
      <c r="H31" s="1049"/>
    </row>
    <row r="32" spans="1:9" s="593" customFormat="1" ht="15" customHeight="1">
      <c r="A32" s="1050" t="s">
        <v>784</v>
      </c>
      <c r="B32" s="1051"/>
      <c r="C32" s="1051"/>
      <c r="D32" s="1051"/>
      <c r="E32" s="1051"/>
      <c r="F32" s="1051"/>
      <c r="G32" s="633">
        <v>0.20349999999999999</v>
      </c>
      <c r="H32" s="631">
        <f>ROUND(H30*G32,2)</f>
        <v>155</v>
      </c>
      <c r="I32" s="634"/>
    </row>
    <row r="33" spans="1:12" s="593" customFormat="1" ht="15" customHeight="1">
      <c r="A33" s="1047"/>
      <c r="B33" s="1048"/>
      <c r="C33" s="1048"/>
      <c r="D33" s="1048"/>
      <c r="E33" s="1048"/>
      <c r="F33" s="1048"/>
      <c r="G33" s="1048"/>
      <c r="H33" s="1049"/>
    </row>
    <row r="34" spans="1:12" s="593" customFormat="1" ht="15" customHeight="1">
      <c r="A34" s="1050" t="s">
        <v>248</v>
      </c>
      <c r="B34" s="1051"/>
      <c r="C34" s="1051"/>
      <c r="D34" s="1051"/>
      <c r="E34" s="1051"/>
      <c r="F34" s="1051"/>
      <c r="G34" s="1051"/>
      <c r="H34" s="631">
        <f>H30+H32</f>
        <v>916.66</v>
      </c>
    </row>
    <row r="35" spans="1:12" s="593" customFormat="1" ht="15" customHeight="1" thickBot="1">
      <c r="A35" s="1055"/>
      <c r="B35" s="1056"/>
      <c r="C35" s="1056"/>
      <c r="D35" s="1056"/>
      <c r="E35" s="1056"/>
      <c r="F35" s="1056"/>
      <c r="G35" s="1056"/>
      <c r="H35" s="1057"/>
    </row>
    <row r="36" spans="1:12" s="579" customFormat="1" ht="13.5" thickBot="1">
      <c r="A36" s="1058"/>
      <c r="B36" s="1058"/>
      <c r="C36" s="1058"/>
      <c r="D36" s="1058"/>
      <c r="E36" s="1058"/>
      <c r="F36" s="1058"/>
      <c r="G36" s="1058"/>
      <c r="H36" s="1058"/>
    </row>
    <row r="37" spans="1:12" s="579" customFormat="1" ht="15">
      <c r="A37" s="1032" t="s">
        <v>24</v>
      </c>
      <c r="B37" s="1033"/>
      <c r="C37" s="1033"/>
      <c r="D37" s="1033"/>
      <c r="E37" s="1033"/>
      <c r="F37" s="1033"/>
      <c r="G37" s="1033"/>
      <c r="H37" s="1034"/>
      <c r="I37" s="635"/>
      <c r="J37" s="635"/>
      <c r="K37" s="635"/>
      <c r="L37" s="635"/>
    </row>
    <row r="38" spans="1:12" s="579" customFormat="1" ht="15">
      <c r="A38" s="1035" t="s">
        <v>68</v>
      </c>
      <c r="B38" s="1036"/>
      <c r="C38" s="1036"/>
      <c r="D38" s="1036"/>
      <c r="E38" s="1036"/>
      <c r="F38" s="1036"/>
      <c r="G38" s="1036"/>
      <c r="H38" s="1037"/>
      <c r="I38" s="636"/>
      <c r="J38" s="636"/>
      <c r="K38" s="636"/>
      <c r="L38" s="636"/>
    </row>
    <row r="39" spans="1:12" s="579" customFormat="1" ht="15">
      <c r="A39" s="1035" t="s">
        <v>69</v>
      </c>
      <c r="B39" s="1036"/>
      <c r="C39" s="1036"/>
      <c r="D39" s="1036"/>
      <c r="E39" s="1036"/>
      <c r="F39" s="1036"/>
      <c r="G39" s="1036"/>
      <c r="H39" s="1037"/>
      <c r="I39" s="636"/>
      <c r="J39" s="636"/>
      <c r="K39" s="636"/>
      <c r="L39" s="636"/>
    </row>
    <row r="40" spans="1:12" s="579" customFormat="1" ht="15">
      <c r="A40" s="1038"/>
      <c r="B40" s="1039"/>
      <c r="C40" s="1039"/>
      <c r="D40" s="1039"/>
      <c r="E40" s="1039"/>
      <c r="F40" s="1039"/>
      <c r="G40" s="1039"/>
      <c r="H40" s="1040"/>
      <c r="I40" s="635"/>
      <c r="J40" s="635"/>
      <c r="K40" s="635"/>
      <c r="L40" s="635"/>
    </row>
    <row r="41" spans="1:12" s="579" customFormat="1" ht="15">
      <c r="A41" s="1041" t="s">
        <v>70</v>
      </c>
      <c r="B41" s="1042"/>
      <c r="C41" s="1042"/>
      <c r="D41" s="1042"/>
      <c r="E41" s="1042"/>
      <c r="F41" s="1042"/>
      <c r="G41" s="1042"/>
      <c r="H41" s="1043"/>
      <c r="I41" s="635"/>
      <c r="J41" s="635"/>
      <c r="K41" s="635"/>
      <c r="L41" s="635"/>
    </row>
    <row r="42" spans="1:12" s="579" customFormat="1" ht="18.75">
      <c r="A42" s="1044" t="s">
        <v>35</v>
      </c>
      <c r="B42" s="1045"/>
      <c r="C42" s="1045"/>
      <c r="D42" s="1045"/>
      <c r="E42" s="1045"/>
      <c r="F42" s="1045"/>
      <c r="G42" s="1045"/>
      <c r="H42" s="1046"/>
      <c r="I42" s="637"/>
      <c r="J42" s="637"/>
      <c r="K42" s="637"/>
      <c r="L42" s="637"/>
    </row>
    <row r="43" spans="1:12" s="579" customFormat="1" ht="15.75" thickBot="1">
      <c r="A43" s="1015" t="s">
        <v>785</v>
      </c>
      <c r="B43" s="1016"/>
      <c r="C43" s="1016"/>
      <c r="D43" s="1016"/>
      <c r="E43" s="1016"/>
      <c r="F43" s="1016"/>
      <c r="G43" s="1016"/>
      <c r="H43" s="1017"/>
      <c r="I43" s="635"/>
      <c r="J43" s="635"/>
      <c r="K43" s="635"/>
      <c r="L43" s="635"/>
    </row>
    <row r="111" spans="1:1">
      <c r="A111" s="638" t="s">
        <v>767</v>
      </c>
    </row>
    <row r="117" spans="1:1">
      <c r="A117" s="638" t="s">
        <v>768</v>
      </c>
    </row>
  </sheetData>
  <mergeCells count="45">
    <mergeCell ref="A43:H43"/>
    <mergeCell ref="A37:H37"/>
    <mergeCell ref="A38:H38"/>
    <mergeCell ref="A39:H39"/>
    <mergeCell ref="A40:H40"/>
    <mergeCell ref="A41:H41"/>
    <mergeCell ref="A42:H42"/>
    <mergeCell ref="A36:H36"/>
    <mergeCell ref="C24:D24"/>
    <mergeCell ref="A25:G25"/>
    <mergeCell ref="A26:H26"/>
    <mergeCell ref="A27:G27"/>
    <mergeCell ref="A28:H29"/>
    <mergeCell ref="A30:G30"/>
    <mergeCell ref="A31:H31"/>
    <mergeCell ref="A32:F32"/>
    <mergeCell ref="A33:H33"/>
    <mergeCell ref="A34:G34"/>
    <mergeCell ref="A35:H35"/>
    <mergeCell ref="C23:D23"/>
    <mergeCell ref="C12:D12"/>
    <mergeCell ref="C13:D13"/>
    <mergeCell ref="C14:D14"/>
    <mergeCell ref="A15:G15"/>
    <mergeCell ref="A16:H16"/>
    <mergeCell ref="C17:D17"/>
    <mergeCell ref="C18:D18"/>
    <mergeCell ref="C19:D19"/>
    <mergeCell ref="A20:G20"/>
    <mergeCell ref="A21:H21"/>
    <mergeCell ref="C22:D22"/>
    <mergeCell ref="C11:D11"/>
    <mergeCell ref="A1:H1"/>
    <mergeCell ref="A2:H2"/>
    <mergeCell ref="A3:D3"/>
    <mergeCell ref="E3:H3"/>
    <mergeCell ref="A4:D4"/>
    <mergeCell ref="A5:D5"/>
    <mergeCell ref="E5:F5"/>
    <mergeCell ref="G5:H5"/>
    <mergeCell ref="A6:D6"/>
    <mergeCell ref="A7:H7"/>
    <mergeCell ref="A8:G8"/>
    <mergeCell ref="A9:G9"/>
    <mergeCell ref="A10:H10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8" orientation="portrait" r:id="rId1"/>
  <headerFooter alignWithMargins="0">
    <oddFooter>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117"/>
  <sheetViews>
    <sheetView view="pageBreakPreview" topLeftCell="A16" zoomScaleNormal="100" zoomScaleSheetLayoutView="100" workbookViewId="0">
      <selection activeCell="I35" sqref="I35:R35"/>
    </sheetView>
  </sheetViews>
  <sheetFormatPr defaultRowHeight="12.75"/>
  <cols>
    <col min="1" max="1" width="16.7109375" style="638" bestFit="1" customWidth="1"/>
    <col min="2" max="2" width="10.7109375" style="638" customWidth="1"/>
    <col min="3" max="3" width="4.7109375" style="638" customWidth="1"/>
    <col min="4" max="4" width="61.85546875" style="638" customWidth="1"/>
    <col min="5" max="5" width="13.42578125" style="638" customWidth="1"/>
    <col min="6" max="6" width="13.28515625" style="638" customWidth="1"/>
    <col min="7" max="7" width="15.42578125" style="638" customWidth="1"/>
    <col min="8" max="8" width="17" style="638" customWidth="1"/>
    <col min="9" max="254" width="9.140625" style="638"/>
    <col min="255" max="255" width="10.85546875" style="638" customWidth="1"/>
    <col min="256" max="256" width="4.7109375" style="638" customWidth="1"/>
    <col min="257" max="257" width="61.85546875" style="638" customWidth="1"/>
    <col min="258" max="258" width="13.42578125" style="638" customWidth="1"/>
    <col min="259" max="259" width="5.85546875" style="638" bestFit="1" customWidth="1"/>
    <col min="260" max="260" width="14.5703125" style="638" customWidth="1"/>
    <col min="261" max="261" width="18.140625" style="638" customWidth="1"/>
    <col min="262" max="262" width="9.140625" style="638"/>
    <col min="263" max="263" width="13.42578125" style="638" customWidth="1"/>
    <col min="264" max="264" width="13.28515625" style="638" customWidth="1"/>
    <col min="265" max="265" width="9.7109375" style="638" bestFit="1" customWidth="1"/>
    <col min="266" max="510" width="9.140625" style="638"/>
    <col min="511" max="511" width="10.85546875" style="638" customWidth="1"/>
    <col min="512" max="512" width="4.7109375" style="638" customWidth="1"/>
    <col min="513" max="513" width="61.85546875" style="638" customWidth="1"/>
    <col min="514" max="514" width="13.42578125" style="638" customWidth="1"/>
    <col min="515" max="515" width="5.85546875" style="638" bestFit="1" customWidth="1"/>
    <col min="516" max="516" width="14.5703125" style="638" customWidth="1"/>
    <col min="517" max="517" width="18.140625" style="638" customWidth="1"/>
    <col min="518" max="518" width="9.140625" style="638"/>
    <col min="519" max="519" width="13.42578125" style="638" customWidth="1"/>
    <col min="520" max="520" width="13.28515625" style="638" customWidth="1"/>
    <col min="521" max="521" width="9.7109375" style="638" bestFit="1" customWidth="1"/>
    <col min="522" max="766" width="9.140625" style="638"/>
    <col min="767" max="767" width="10.85546875" style="638" customWidth="1"/>
    <col min="768" max="768" width="4.7109375" style="638" customWidth="1"/>
    <col min="769" max="769" width="61.85546875" style="638" customWidth="1"/>
    <col min="770" max="770" width="13.42578125" style="638" customWidth="1"/>
    <col min="771" max="771" width="5.85546875" style="638" bestFit="1" customWidth="1"/>
    <col min="772" max="772" width="14.5703125" style="638" customWidth="1"/>
    <col min="773" max="773" width="18.140625" style="638" customWidth="1"/>
    <col min="774" max="774" width="9.140625" style="638"/>
    <col min="775" max="775" width="13.42578125" style="638" customWidth="1"/>
    <col min="776" max="776" width="13.28515625" style="638" customWidth="1"/>
    <col min="777" max="777" width="9.7109375" style="638" bestFit="1" customWidth="1"/>
    <col min="778" max="1022" width="9.140625" style="638"/>
    <col min="1023" max="1023" width="10.85546875" style="638" customWidth="1"/>
    <col min="1024" max="1024" width="4.7109375" style="638" customWidth="1"/>
    <col min="1025" max="1025" width="61.85546875" style="638" customWidth="1"/>
    <col min="1026" max="1026" width="13.42578125" style="638" customWidth="1"/>
    <col min="1027" max="1027" width="5.85546875" style="638" bestFit="1" customWidth="1"/>
    <col min="1028" max="1028" width="14.5703125" style="638" customWidth="1"/>
    <col min="1029" max="1029" width="18.140625" style="638" customWidth="1"/>
    <col min="1030" max="1030" width="9.140625" style="638"/>
    <col min="1031" max="1031" width="13.42578125" style="638" customWidth="1"/>
    <col min="1032" max="1032" width="13.28515625" style="638" customWidth="1"/>
    <col min="1033" max="1033" width="9.7109375" style="638" bestFit="1" customWidth="1"/>
    <col min="1034" max="1278" width="9.140625" style="638"/>
    <col min="1279" max="1279" width="10.85546875" style="638" customWidth="1"/>
    <col min="1280" max="1280" width="4.7109375" style="638" customWidth="1"/>
    <col min="1281" max="1281" width="61.85546875" style="638" customWidth="1"/>
    <col min="1282" max="1282" width="13.42578125" style="638" customWidth="1"/>
    <col min="1283" max="1283" width="5.85546875" style="638" bestFit="1" customWidth="1"/>
    <col min="1284" max="1284" width="14.5703125" style="638" customWidth="1"/>
    <col min="1285" max="1285" width="18.140625" style="638" customWidth="1"/>
    <col min="1286" max="1286" width="9.140625" style="638"/>
    <col min="1287" max="1287" width="13.42578125" style="638" customWidth="1"/>
    <col min="1288" max="1288" width="13.28515625" style="638" customWidth="1"/>
    <col min="1289" max="1289" width="9.7109375" style="638" bestFit="1" customWidth="1"/>
    <col min="1290" max="1534" width="9.140625" style="638"/>
    <col min="1535" max="1535" width="10.85546875" style="638" customWidth="1"/>
    <col min="1536" max="1536" width="4.7109375" style="638" customWidth="1"/>
    <col min="1537" max="1537" width="61.85546875" style="638" customWidth="1"/>
    <col min="1538" max="1538" width="13.42578125" style="638" customWidth="1"/>
    <col min="1539" max="1539" width="5.85546875" style="638" bestFit="1" customWidth="1"/>
    <col min="1540" max="1540" width="14.5703125" style="638" customWidth="1"/>
    <col min="1541" max="1541" width="18.140625" style="638" customWidth="1"/>
    <col min="1542" max="1542" width="9.140625" style="638"/>
    <col min="1543" max="1543" width="13.42578125" style="638" customWidth="1"/>
    <col min="1544" max="1544" width="13.28515625" style="638" customWidth="1"/>
    <col min="1545" max="1545" width="9.7109375" style="638" bestFit="1" customWidth="1"/>
    <col min="1546" max="1790" width="9.140625" style="638"/>
    <col min="1791" max="1791" width="10.85546875" style="638" customWidth="1"/>
    <col min="1792" max="1792" width="4.7109375" style="638" customWidth="1"/>
    <col min="1793" max="1793" width="61.85546875" style="638" customWidth="1"/>
    <col min="1794" max="1794" width="13.42578125" style="638" customWidth="1"/>
    <col min="1795" max="1795" width="5.85546875" style="638" bestFit="1" customWidth="1"/>
    <col min="1796" max="1796" width="14.5703125" style="638" customWidth="1"/>
    <col min="1797" max="1797" width="18.140625" style="638" customWidth="1"/>
    <col min="1798" max="1798" width="9.140625" style="638"/>
    <col min="1799" max="1799" width="13.42578125" style="638" customWidth="1"/>
    <col min="1800" max="1800" width="13.28515625" style="638" customWidth="1"/>
    <col min="1801" max="1801" width="9.7109375" style="638" bestFit="1" customWidth="1"/>
    <col min="1802" max="2046" width="9.140625" style="638"/>
    <col min="2047" max="2047" width="10.85546875" style="638" customWidth="1"/>
    <col min="2048" max="2048" width="4.7109375" style="638" customWidth="1"/>
    <col min="2049" max="2049" width="61.85546875" style="638" customWidth="1"/>
    <col min="2050" max="2050" width="13.42578125" style="638" customWidth="1"/>
    <col min="2051" max="2051" width="5.85546875" style="638" bestFit="1" customWidth="1"/>
    <col min="2052" max="2052" width="14.5703125" style="638" customWidth="1"/>
    <col min="2053" max="2053" width="18.140625" style="638" customWidth="1"/>
    <col min="2054" max="2054" width="9.140625" style="638"/>
    <col min="2055" max="2055" width="13.42578125" style="638" customWidth="1"/>
    <col min="2056" max="2056" width="13.28515625" style="638" customWidth="1"/>
    <col min="2057" max="2057" width="9.7109375" style="638" bestFit="1" customWidth="1"/>
    <col min="2058" max="2302" width="9.140625" style="638"/>
    <col min="2303" max="2303" width="10.85546875" style="638" customWidth="1"/>
    <col min="2304" max="2304" width="4.7109375" style="638" customWidth="1"/>
    <col min="2305" max="2305" width="61.85546875" style="638" customWidth="1"/>
    <col min="2306" max="2306" width="13.42578125" style="638" customWidth="1"/>
    <col min="2307" max="2307" width="5.85546875" style="638" bestFit="1" customWidth="1"/>
    <col min="2308" max="2308" width="14.5703125" style="638" customWidth="1"/>
    <col min="2309" max="2309" width="18.140625" style="638" customWidth="1"/>
    <col min="2310" max="2310" width="9.140625" style="638"/>
    <col min="2311" max="2311" width="13.42578125" style="638" customWidth="1"/>
    <col min="2312" max="2312" width="13.28515625" style="638" customWidth="1"/>
    <col min="2313" max="2313" width="9.7109375" style="638" bestFit="1" customWidth="1"/>
    <col min="2314" max="2558" width="9.140625" style="638"/>
    <col min="2559" max="2559" width="10.85546875" style="638" customWidth="1"/>
    <col min="2560" max="2560" width="4.7109375" style="638" customWidth="1"/>
    <col min="2561" max="2561" width="61.85546875" style="638" customWidth="1"/>
    <col min="2562" max="2562" width="13.42578125" style="638" customWidth="1"/>
    <col min="2563" max="2563" width="5.85546875" style="638" bestFit="1" customWidth="1"/>
    <col min="2564" max="2564" width="14.5703125" style="638" customWidth="1"/>
    <col min="2565" max="2565" width="18.140625" style="638" customWidth="1"/>
    <col min="2566" max="2566" width="9.140625" style="638"/>
    <col min="2567" max="2567" width="13.42578125" style="638" customWidth="1"/>
    <col min="2568" max="2568" width="13.28515625" style="638" customWidth="1"/>
    <col min="2569" max="2569" width="9.7109375" style="638" bestFit="1" customWidth="1"/>
    <col min="2570" max="2814" width="9.140625" style="638"/>
    <col min="2815" max="2815" width="10.85546875" style="638" customWidth="1"/>
    <col min="2816" max="2816" width="4.7109375" style="638" customWidth="1"/>
    <col min="2817" max="2817" width="61.85546875" style="638" customWidth="1"/>
    <col min="2818" max="2818" width="13.42578125" style="638" customWidth="1"/>
    <col min="2819" max="2819" width="5.85546875" style="638" bestFit="1" customWidth="1"/>
    <col min="2820" max="2820" width="14.5703125" style="638" customWidth="1"/>
    <col min="2821" max="2821" width="18.140625" style="638" customWidth="1"/>
    <col min="2822" max="2822" width="9.140625" style="638"/>
    <col min="2823" max="2823" width="13.42578125" style="638" customWidth="1"/>
    <col min="2824" max="2824" width="13.28515625" style="638" customWidth="1"/>
    <col min="2825" max="2825" width="9.7109375" style="638" bestFit="1" customWidth="1"/>
    <col min="2826" max="3070" width="9.140625" style="638"/>
    <col min="3071" max="3071" width="10.85546875" style="638" customWidth="1"/>
    <col min="3072" max="3072" width="4.7109375" style="638" customWidth="1"/>
    <col min="3073" max="3073" width="61.85546875" style="638" customWidth="1"/>
    <col min="3074" max="3074" width="13.42578125" style="638" customWidth="1"/>
    <col min="3075" max="3075" width="5.85546875" style="638" bestFit="1" customWidth="1"/>
    <col min="3076" max="3076" width="14.5703125" style="638" customWidth="1"/>
    <col min="3077" max="3077" width="18.140625" style="638" customWidth="1"/>
    <col min="3078" max="3078" width="9.140625" style="638"/>
    <col min="3079" max="3079" width="13.42578125" style="638" customWidth="1"/>
    <col min="3080" max="3080" width="13.28515625" style="638" customWidth="1"/>
    <col min="3081" max="3081" width="9.7109375" style="638" bestFit="1" customWidth="1"/>
    <col min="3082" max="3326" width="9.140625" style="638"/>
    <col min="3327" max="3327" width="10.85546875" style="638" customWidth="1"/>
    <col min="3328" max="3328" width="4.7109375" style="638" customWidth="1"/>
    <col min="3329" max="3329" width="61.85546875" style="638" customWidth="1"/>
    <col min="3330" max="3330" width="13.42578125" style="638" customWidth="1"/>
    <col min="3331" max="3331" width="5.85546875" style="638" bestFit="1" customWidth="1"/>
    <col min="3332" max="3332" width="14.5703125" style="638" customWidth="1"/>
    <col min="3333" max="3333" width="18.140625" style="638" customWidth="1"/>
    <col min="3334" max="3334" width="9.140625" style="638"/>
    <col min="3335" max="3335" width="13.42578125" style="638" customWidth="1"/>
    <col min="3336" max="3336" width="13.28515625" style="638" customWidth="1"/>
    <col min="3337" max="3337" width="9.7109375" style="638" bestFit="1" customWidth="1"/>
    <col min="3338" max="3582" width="9.140625" style="638"/>
    <col min="3583" max="3583" width="10.85546875" style="638" customWidth="1"/>
    <col min="3584" max="3584" width="4.7109375" style="638" customWidth="1"/>
    <col min="3585" max="3585" width="61.85546875" style="638" customWidth="1"/>
    <col min="3586" max="3586" width="13.42578125" style="638" customWidth="1"/>
    <col min="3587" max="3587" width="5.85546875" style="638" bestFit="1" customWidth="1"/>
    <col min="3588" max="3588" width="14.5703125" style="638" customWidth="1"/>
    <col min="3589" max="3589" width="18.140625" style="638" customWidth="1"/>
    <col min="3590" max="3590" width="9.140625" style="638"/>
    <col min="3591" max="3591" width="13.42578125" style="638" customWidth="1"/>
    <col min="3592" max="3592" width="13.28515625" style="638" customWidth="1"/>
    <col min="3593" max="3593" width="9.7109375" style="638" bestFit="1" customWidth="1"/>
    <col min="3594" max="3838" width="9.140625" style="638"/>
    <col min="3839" max="3839" width="10.85546875" style="638" customWidth="1"/>
    <col min="3840" max="3840" width="4.7109375" style="638" customWidth="1"/>
    <col min="3841" max="3841" width="61.85546875" style="638" customWidth="1"/>
    <col min="3842" max="3842" width="13.42578125" style="638" customWidth="1"/>
    <col min="3843" max="3843" width="5.85546875" style="638" bestFit="1" customWidth="1"/>
    <col min="3844" max="3844" width="14.5703125" style="638" customWidth="1"/>
    <col min="3845" max="3845" width="18.140625" style="638" customWidth="1"/>
    <col min="3846" max="3846" width="9.140625" style="638"/>
    <col min="3847" max="3847" width="13.42578125" style="638" customWidth="1"/>
    <col min="3848" max="3848" width="13.28515625" style="638" customWidth="1"/>
    <col min="3849" max="3849" width="9.7109375" style="638" bestFit="1" customWidth="1"/>
    <col min="3850" max="4094" width="9.140625" style="638"/>
    <col min="4095" max="4095" width="10.85546875" style="638" customWidth="1"/>
    <col min="4096" max="4096" width="4.7109375" style="638" customWidth="1"/>
    <col min="4097" max="4097" width="61.85546875" style="638" customWidth="1"/>
    <col min="4098" max="4098" width="13.42578125" style="638" customWidth="1"/>
    <col min="4099" max="4099" width="5.85546875" style="638" bestFit="1" customWidth="1"/>
    <col min="4100" max="4100" width="14.5703125" style="638" customWidth="1"/>
    <col min="4101" max="4101" width="18.140625" style="638" customWidth="1"/>
    <col min="4102" max="4102" width="9.140625" style="638"/>
    <col min="4103" max="4103" width="13.42578125" style="638" customWidth="1"/>
    <col min="4104" max="4104" width="13.28515625" style="638" customWidth="1"/>
    <col min="4105" max="4105" width="9.7109375" style="638" bestFit="1" customWidth="1"/>
    <col min="4106" max="4350" width="9.140625" style="638"/>
    <col min="4351" max="4351" width="10.85546875" style="638" customWidth="1"/>
    <col min="4352" max="4352" width="4.7109375" style="638" customWidth="1"/>
    <col min="4353" max="4353" width="61.85546875" style="638" customWidth="1"/>
    <col min="4354" max="4354" width="13.42578125" style="638" customWidth="1"/>
    <col min="4355" max="4355" width="5.85546875" style="638" bestFit="1" customWidth="1"/>
    <col min="4356" max="4356" width="14.5703125" style="638" customWidth="1"/>
    <col min="4357" max="4357" width="18.140625" style="638" customWidth="1"/>
    <col min="4358" max="4358" width="9.140625" style="638"/>
    <col min="4359" max="4359" width="13.42578125" style="638" customWidth="1"/>
    <col min="4360" max="4360" width="13.28515625" style="638" customWidth="1"/>
    <col min="4361" max="4361" width="9.7109375" style="638" bestFit="1" customWidth="1"/>
    <col min="4362" max="4606" width="9.140625" style="638"/>
    <col min="4607" max="4607" width="10.85546875" style="638" customWidth="1"/>
    <col min="4608" max="4608" width="4.7109375" style="638" customWidth="1"/>
    <col min="4609" max="4609" width="61.85546875" style="638" customWidth="1"/>
    <col min="4610" max="4610" width="13.42578125" style="638" customWidth="1"/>
    <col min="4611" max="4611" width="5.85546875" style="638" bestFit="1" customWidth="1"/>
    <col min="4612" max="4612" width="14.5703125" style="638" customWidth="1"/>
    <col min="4613" max="4613" width="18.140625" style="638" customWidth="1"/>
    <col min="4614" max="4614" width="9.140625" style="638"/>
    <col min="4615" max="4615" width="13.42578125" style="638" customWidth="1"/>
    <col min="4616" max="4616" width="13.28515625" style="638" customWidth="1"/>
    <col min="4617" max="4617" width="9.7109375" style="638" bestFit="1" customWidth="1"/>
    <col min="4618" max="4862" width="9.140625" style="638"/>
    <col min="4863" max="4863" width="10.85546875" style="638" customWidth="1"/>
    <col min="4864" max="4864" width="4.7109375" style="638" customWidth="1"/>
    <col min="4865" max="4865" width="61.85546875" style="638" customWidth="1"/>
    <col min="4866" max="4866" width="13.42578125" style="638" customWidth="1"/>
    <col min="4867" max="4867" width="5.85546875" style="638" bestFit="1" customWidth="1"/>
    <col min="4868" max="4868" width="14.5703125" style="638" customWidth="1"/>
    <col min="4869" max="4869" width="18.140625" style="638" customWidth="1"/>
    <col min="4870" max="4870" width="9.140625" style="638"/>
    <col min="4871" max="4871" width="13.42578125" style="638" customWidth="1"/>
    <col min="4872" max="4872" width="13.28515625" style="638" customWidth="1"/>
    <col min="4873" max="4873" width="9.7109375" style="638" bestFit="1" customWidth="1"/>
    <col min="4874" max="5118" width="9.140625" style="638"/>
    <col min="5119" max="5119" width="10.85546875" style="638" customWidth="1"/>
    <col min="5120" max="5120" width="4.7109375" style="638" customWidth="1"/>
    <col min="5121" max="5121" width="61.85546875" style="638" customWidth="1"/>
    <col min="5122" max="5122" width="13.42578125" style="638" customWidth="1"/>
    <col min="5123" max="5123" width="5.85546875" style="638" bestFit="1" customWidth="1"/>
    <col min="5124" max="5124" width="14.5703125" style="638" customWidth="1"/>
    <col min="5125" max="5125" width="18.140625" style="638" customWidth="1"/>
    <col min="5126" max="5126" width="9.140625" style="638"/>
    <col min="5127" max="5127" width="13.42578125" style="638" customWidth="1"/>
    <col min="5128" max="5128" width="13.28515625" style="638" customWidth="1"/>
    <col min="5129" max="5129" width="9.7109375" style="638" bestFit="1" customWidth="1"/>
    <col min="5130" max="5374" width="9.140625" style="638"/>
    <col min="5375" max="5375" width="10.85546875" style="638" customWidth="1"/>
    <col min="5376" max="5376" width="4.7109375" style="638" customWidth="1"/>
    <col min="5377" max="5377" width="61.85546875" style="638" customWidth="1"/>
    <col min="5378" max="5378" width="13.42578125" style="638" customWidth="1"/>
    <col min="5379" max="5379" width="5.85546875" style="638" bestFit="1" customWidth="1"/>
    <col min="5380" max="5380" width="14.5703125" style="638" customWidth="1"/>
    <col min="5381" max="5381" width="18.140625" style="638" customWidth="1"/>
    <col min="5382" max="5382" width="9.140625" style="638"/>
    <col min="5383" max="5383" width="13.42578125" style="638" customWidth="1"/>
    <col min="5384" max="5384" width="13.28515625" style="638" customWidth="1"/>
    <col min="5385" max="5385" width="9.7109375" style="638" bestFit="1" customWidth="1"/>
    <col min="5386" max="5630" width="9.140625" style="638"/>
    <col min="5631" max="5631" width="10.85546875" style="638" customWidth="1"/>
    <col min="5632" max="5632" width="4.7109375" style="638" customWidth="1"/>
    <col min="5633" max="5633" width="61.85546875" style="638" customWidth="1"/>
    <col min="5634" max="5634" width="13.42578125" style="638" customWidth="1"/>
    <col min="5635" max="5635" width="5.85546875" style="638" bestFit="1" customWidth="1"/>
    <col min="5636" max="5636" width="14.5703125" style="638" customWidth="1"/>
    <col min="5637" max="5637" width="18.140625" style="638" customWidth="1"/>
    <col min="5638" max="5638" width="9.140625" style="638"/>
    <col min="5639" max="5639" width="13.42578125" style="638" customWidth="1"/>
    <col min="5640" max="5640" width="13.28515625" style="638" customWidth="1"/>
    <col min="5641" max="5641" width="9.7109375" style="638" bestFit="1" customWidth="1"/>
    <col min="5642" max="5886" width="9.140625" style="638"/>
    <col min="5887" max="5887" width="10.85546875" style="638" customWidth="1"/>
    <col min="5888" max="5888" width="4.7109375" style="638" customWidth="1"/>
    <col min="5889" max="5889" width="61.85546875" style="638" customWidth="1"/>
    <col min="5890" max="5890" width="13.42578125" style="638" customWidth="1"/>
    <col min="5891" max="5891" width="5.85546875" style="638" bestFit="1" customWidth="1"/>
    <col min="5892" max="5892" width="14.5703125" style="638" customWidth="1"/>
    <col min="5893" max="5893" width="18.140625" style="638" customWidth="1"/>
    <col min="5894" max="5894" width="9.140625" style="638"/>
    <col min="5895" max="5895" width="13.42578125" style="638" customWidth="1"/>
    <col min="5896" max="5896" width="13.28515625" style="638" customWidth="1"/>
    <col min="5897" max="5897" width="9.7109375" style="638" bestFit="1" customWidth="1"/>
    <col min="5898" max="6142" width="9.140625" style="638"/>
    <col min="6143" max="6143" width="10.85546875" style="638" customWidth="1"/>
    <col min="6144" max="6144" width="4.7109375" style="638" customWidth="1"/>
    <col min="6145" max="6145" width="61.85546875" style="638" customWidth="1"/>
    <col min="6146" max="6146" width="13.42578125" style="638" customWidth="1"/>
    <col min="6147" max="6147" width="5.85546875" style="638" bestFit="1" customWidth="1"/>
    <col min="6148" max="6148" width="14.5703125" style="638" customWidth="1"/>
    <col min="6149" max="6149" width="18.140625" style="638" customWidth="1"/>
    <col min="6150" max="6150" width="9.140625" style="638"/>
    <col min="6151" max="6151" width="13.42578125" style="638" customWidth="1"/>
    <col min="6152" max="6152" width="13.28515625" style="638" customWidth="1"/>
    <col min="6153" max="6153" width="9.7109375" style="638" bestFit="1" customWidth="1"/>
    <col min="6154" max="6398" width="9.140625" style="638"/>
    <col min="6399" max="6399" width="10.85546875" style="638" customWidth="1"/>
    <col min="6400" max="6400" width="4.7109375" style="638" customWidth="1"/>
    <col min="6401" max="6401" width="61.85546875" style="638" customWidth="1"/>
    <col min="6402" max="6402" width="13.42578125" style="638" customWidth="1"/>
    <col min="6403" max="6403" width="5.85546875" style="638" bestFit="1" customWidth="1"/>
    <col min="6404" max="6404" width="14.5703125" style="638" customWidth="1"/>
    <col min="6405" max="6405" width="18.140625" style="638" customWidth="1"/>
    <col min="6406" max="6406" width="9.140625" style="638"/>
    <col min="6407" max="6407" width="13.42578125" style="638" customWidth="1"/>
    <col min="6408" max="6408" width="13.28515625" style="638" customWidth="1"/>
    <col min="6409" max="6409" width="9.7109375" style="638" bestFit="1" customWidth="1"/>
    <col min="6410" max="6654" width="9.140625" style="638"/>
    <col min="6655" max="6655" width="10.85546875" style="638" customWidth="1"/>
    <col min="6656" max="6656" width="4.7109375" style="638" customWidth="1"/>
    <col min="6657" max="6657" width="61.85546875" style="638" customWidth="1"/>
    <col min="6658" max="6658" width="13.42578125" style="638" customWidth="1"/>
    <col min="6659" max="6659" width="5.85546875" style="638" bestFit="1" customWidth="1"/>
    <col min="6660" max="6660" width="14.5703125" style="638" customWidth="1"/>
    <col min="6661" max="6661" width="18.140625" style="638" customWidth="1"/>
    <col min="6662" max="6662" width="9.140625" style="638"/>
    <col min="6663" max="6663" width="13.42578125" style="638" customWidth="1"/>
    <col min="6664" max="6664" width="13.28515625" style="638" customWidth="1"/>
    <col min="6665" max="6665" width="9.7109375" style="638" bestFit="1" customWidth="1"/>
    <col min="6666" max="6910" width="9.140625" style="638"/>
    <col min="6911" max="6911" width="10.85546875" style="638" customWidth="1"/>
    <col min="6912" max="6912" width="4.7109375" style="638" customWidth="1"/>
    <col min="6913" max="6913" width="61.85546875" style="638" customWidth="1"/>
    <col min="6914" max="6914" width="13.42578125" style="638" customWidth="1"/>
    <col min="6915" max="6915" width="5.85546875" style="638" bestFit="1" customWidth="1"/>
    <col min="6916" max="6916" width="14.5703125" style="638" customWidth="1"/>
    <col min="6917" max="6917" width="18.140625" style="638" customWidth="1"/>
    <col min="6918" max="6918" width="9.140625" style="638"/>
    <col min="6919" max="6919" width="13.42578125" style="638" customWidth="1"/>
    <col min="6920" max="6920" width="13.28515625" style="638" customWidth="1"/>
    <col min="6921" max="6921" width="9.7109375" style="638" bestFit="1" customWidth="1"/>
    <col min="6922" max="7166" width="9.140625" style="638"/>
    <col min="7167" max="7167" width="10.85546875" style="638" customWidth="1"/>
    <col min="7168" max="7168" width="4.7109375" style="638" customWidth="1"/>
    <col min="7169" max="7169" width="61.85546875" style="638" customWidth="1"/>
    <col min="7170" max="7170" width="13.42578125" style="638" customWidth="1"/>
    <col min="7171" max="7171" width="5.85546875" style="638" bestFit="1" customWidth="1"/>
    <col min="7172" max="7172" width="14.5703125" style="638" customWidth="1"/>
    <col min="7173" max="7173" width="18.140625" style="638" customWidth="1"/>
    <col min="7174" max="7174" width="9.140625" style="638"/>
    <col min="7175" max="7175" width="13.42578125" style="638" customWidth="1"/>
    <col min="7176" max="7176" width="13.28515625" style="638" customWidth="1"/>
    <col min="7177" max="7177" width="9.7109375" style="638" bestFit="1" customWidth="1"/>
    <col min="7178" max="7422" width="9.140625" style="638"/>
    <col min="7423" max="7423" width="10.85546875" style="638" customWidth="1"/>
    <col min="7424" max="7424" width="4.7109375" style="638" customWidth="1"/>
    <col min="7425" max="7425" width="61.85546875" style="638" customWidth="1"/>
    <col min="7426" max="7426" width="13.42578125" style="638" customWidth="1"/>
    <col min="7427" max="7427" width="5.85546875" style="638" bestFit="1" customWidth="1"/>
    <col min="7428" max="7428" width="14.5703125" style="638" customWidth="1"/>
    <col min="7429" max="7429" width="18.140625" style="638" customWidth="1"/>
    <col min="7430" max="7430" width="9.140625" style="638"/>
    <col min="7431" max="7431" width="13.42578125" style="638" customWidth="1"/>
    <col min="7432" max="7432" width="13.28515625" style="638" customWidth="1"/>
    <col min="7433" max="7433" width="9.7109375" style="638" bestFit="1" customWidth="1"/>
    <col min="7434" max="7678" width="9.140625" style="638"/>
    <col min="7679" max="7679" width="10.85546875" style="638" customWidth="1"/>
    <col min="7680" max="7680" width="4.7109375" style="638" customWidth="1"/>
    <col min="7681" max="7681" width="61.85546875" style="638" customWidth="1"/>
    <col min="7682" max="7682" width="13.42578125" style="638" customWidth="1"/>
    <col min="7683" max="7683" width="5.85546875" style="638" bestFit="1" customWidth="1"/>
    <col min="7684" max="7684" width="14.5703125" style="638" customWidth="1"/>
    <col min="7685" max="7685" width="18.140625" style="638" customWidth="1"/>
    <col min="7686" max="7686" width="9.140625" style="638"/>
    <col min="7687" max="7687" width="13.42578125" style="638" customWidth="1"/>
    <col min="7688" max="7688" width="13.28515625" style="638" customWidth="1"/>
    <col min="7689" max="7689" width="9.7109375" style="638" bestFit="1" customWidth="1"/>
    <col min="7690" max="7934" width="9.140625" style="638"/>
    <col min="7935" max="7935" width="10.85546875" style="638" customWidth="1"/>
    <col min="7936" max="7936" width="4.7109375" style="638" customWidth="1"/>
    <col min="7937" max="7937" width="61.85546875" style="638" customWidth="1"/>
    <col min="7938" max="7938" width="13.42578125" style="638" customWidth="1"/>
    <col min="7939" max="7939" width="5.85546875" style="638" bestFit="1" customWidth="1"/>
    <col min="7940" max="7940" width="14.5703125" style="638" customWidth="1"/>
    <col min="7941" max="7941" width="18.140625" style="638" customWidth="1"/>
    <col min="7942" max="7942" width="9.140625" style="638"/>
    <col min="7943" max="7943" width="13.42578125" style="638" customWidth="1"/>
    <col min="7944" max="7944" width="13.28515625" style="638" customWidth="1"/>
    <col min="7945" max="7945" width="9.7109375" style="638" bestFit="1" customWidth="1"/>
    <col min="7946" max="8190" width="9.140625" style="638"/>
    <col min="8191" max="8191" width="10.85546875" style="638" customWidth="1"/>
    <col min="8192" max="8192" width="4.7109375" style="638" customWidth="1"/>
    <col min="8193" max="8193" width="61.85546875" style="638" customWidth="1"/>
    <col min="8194" max="8194" width="13.42578125" style="638" customWidth="1"/>
    <col min="8195" max="8195" width="5.85546875" style="638" bestFit="1" customWidth="1"/>
    <col min="8196" max="8196" width="14.5703125" style="638" customWidth="1"/>
    <col min="8197" max="8197" width="18.140625" style="638" customWidth="1"/>
    <col min="8198" max="8198" width="9.140625" style="638"/>
    <col min="8199" max="8199" width="13.42578125" style="638" customWidth="1"/>
    <col min="8200" max="8200" width="13.28515625" style="638" customWidth="1"/>
    <col min="8201" max="8201" width="9.7109375" style="638" bestFit="1" customWidth="1"/>
    <col min="8202" max="8446" width="9.140625" style="638"/>
    <col min="8447" max="8447" width="10.85546875" style="638" customWidth="1"/>
    <col min="8448" max="8448" width="4.7109375" style="638" customWidth="1"/>
    <col min="8449" max="8449" width="61.85546875" style="638" customWidth="1"/>
    <col min="8450" max="8450" width="13.42578125" style="638" customWidth="1"/>
    <col min="8451" max="8451" width="5.85546875" style="638" bestFit="1" customWidth="1"/>
    <col min="8452" max="8452" width="14.5703125" style="638" customWidth="1"/>
    <col min="8453" max="8453" width="18.140625" style="638" customWidth="1"/>
    <col min="8454" max="8454" width="9.140625" style="638"/>
    <col min="8455" max="8455" width="13.42578125" style="638" customWidth="1"/>
    <col min="8456" max="8456" width="13.28515625" style="638" customWidth="1"/>
    <col min="8457" max="8457" width="9.7109375" style="638" bestFit="1" customWidth="1"/>
    <col min="8458" max="8702" width="9.140625" style="638"/>
    <col min="8703" max="8703" width="10.85546875" style="638" customWidth="1"/>
    <col min="8704" max="8704" width="4.7109375" style="638" customWidth="1"/>
    <col min="8705" max="8705" width="61.85546875" style="638" customWidth="1"/>
    <col min="8706" max="8706" width="13.42578125" style="638" customWidth="1"/>
    <col min="8707" max="8707" width="5.85546875" style="638" bestFit="1" customWidth="1"/>
    <col min="8708" max="8708" width="14.5703125" style="638" customWidth="1"/>
    <col min="8709" max="8709" width="18.140625" style="638" customWidth="1"/>
    <col min="8710" max="8710" width="9.140625" style="638"/>
    <col min="8711" max="8711" width="13.42578125" style="638" customWidth="1"/>
    <col min="8712" max="8712" width="13.28515625" style="638" customWidth="1"/>
    <col min="8713" max="8713" width="9.7109375" style="638" bestFit="1" customWidth="1"/>
    <col min="8714" max="8958" width="9.140625" style="638"/>
    <col min="8959" max="8959" width="10.85546875" style="638" customWidth="1"/>
    <col min="8960" max="8960" width="4.7109375" style="638" customWidth="1"/>
    <col min="8961" max="8961" width="61.85546875" style="638" customWidth="1"/>
    <col min="8962" max="8962" width="13.42578125" style="638" customWidth="1"/>
    <col min="8963" max="8963" width="5.85546875" style="638" bestFit="1" customWidth="1"/>
    <col min="8964" max="8964" width="14.5703125" style="638" customWidth="1"/>
    <col min="8965" max="8965" width="18.140625" style="638" customWidth="1"/>
    <col min="8966" max="8966" width="9.140625" style="638"/>
    <col min="8967" max="8967" width="13.42578125" style="638" customWidth="1"/>
    <col min="8968" max="8968" width="13.28515625" style="638" customWidth="1"/>
    <col min="8969" max="8969" width="9.7109375" style="638" bestFit="1" customWidth="1"/>
    <col min="8970" max="9214" width="9.140625" style="638"/>
    <col min="9215" max="9215" width="10.85546875" style="638" customWidth="1"/>
    <col min="9216" max="9216" width="4.7109375" style="638" customWidth="1"/>
    <col min="9217" max="9217" width="61.85546875" style="638" customWidth="1"/>
    <col min="9218" max="9218" width="13.42578125" style="638" customWidth="1"/>
    <col min="9219" max="9219" width="5.85546875" style="638" bestFit="1" customWidth="1"/>
    <col min="9220" max="9220" width="14.5703125" style="638" customWidth="1"/>
    <col min="9221" max="9221" width="18.140625" style="638" customWidth="1"/>
    <col min="9222" max="9222" width="9.140625" style="638"/>
    <col min="9223" max="9223" width="13.42578125" style="638" customWidth="1"/>
    <col min="9224" max="9224" width="13.28515625" style="638" customWidth="1"/>
    <col min="9225" max="9225" width="9.7109375" style="638" bestFit="1" customWidth="1"/>
    <col min="9226" max="9470" width="9.140625" style="638"/>
    <col min="9471" max="9471" width="10.85546875" style="638" customWidth="1"/>
    <col min="9472" max="9472" width="4.7109375" style="638" customWidth="1"/>
    <col min="9473" max="9473" width="61.85546875" style="638" customWidth="1"/>
    <col min="9474" max="9474" width="13.42578125" style="638" customWidth="1"/>
    <col min="9475" max="9475" width="5.85546875" style="638" bestFit="1" customWidth="1"/>
    <col min="9476" max="9476" width="14.5703125" style="638" customWidth="1"/>
    <col min="9477" max="9477" width="18.140625" style="638" customWidth="1"/>
    <col min="9478" max="9478" width="9.140625" style="638"/>
    <col min="9479" max="9479" width="13.42578125" style="638" customWidth="1"/>
    <col min="9480" max="9480" width="13.28515625" style="638" customWidth="1"/>
    <col min="9481" max="9481" width="9.7109375" style="638" bestFit="1" customWidth="1"/>
    <col min="9482" max="9726" width="9.140625" style="638"/>
    <col min="9727" max="9727" width="10.85546875" style="638" customWidth="1"/>
    <col min="9728" max="9728" width="4.7109375" style="638" customWidth="1"/>
    <col min="9729" max="9729" width="61.85546875" style="638" customWidth="1"/>
    <col min="9730" max="9730" width="13.42578125" style="638" customWidth="1"/>
    <col min="9731" max="9731" width="5.85546875" style="638" bestFit="1" customWidth="1"/>
    <col min="9732" max="9732" width="14.5703125" style="638" customWidth="1"/>
    <col min="9733" max="9733" width="18.140625" style="638" customWidth="1"/>
    <col min="9734" max="9734" width="9.140625" style="638"/>
    <col min="9735" max="9735" width="13.42578125" style="638" customWidth="1"/>
    <col min="9736" max="9736" width="13.28515625" style="638" customWidth="1"/>
    <col min="9737" max="9737" width="9.7109375" style="638" bestFit="1" customWidth="1"/>
    <col min="9738" max="9982" width="9.140625" style="638"/>
    <col min="9983" max="9983" width="10.85546875" style="638" customWidth="1"/>
    <col min="9984" max="9984" width="4.7109375" style="638" customWidth="1"/>
    <col min="9985" max="9985" width="61.85546875" style="638" customWidth="1"/>
    <col min="9986" max="9986" width="13.42578125" style="638" customWidth="1"/>
    <col min="9987" max="9987" width="5.85546875" style="638" bestFit="1" customWidth="1"/>
    <col min="9988" max="9988" width="14.5703125" style="638" customWidth="1"/>
    <col min="9989" max="9989" width="18.140625" style="638" customWidth="1"/>
    <col min="9990" max="9990" width="9.140625" style="638"/>
    <col min="9991" max="9991" width="13.42578125" style="638" customWidth="1"/>
    <col min="9992" max="9992" width="13.28515625" style="638" customWidth="1"/>
    <col min="9993" max="9993" width="9.7109375" style="638" bestFit="1" customWidth="1"/>
    <col min="9994" max="10238" width="9.140625" style="638"/>
    <col min="10239" max="10239" width="10.85546875" style="638" customWidth="1"/>
    <col min="10240" max="10240" width="4.7109375" style="638" customWidth="1"/>
    <col min="10241" max="10241" width="61.85546875" style="638" customWidth="1"/>
    <col min="10242" max="10242" width="13.42578125" style="638" customWidth="1"/>
    <col min="10243" max="10243" width="5.85546875" style="638" bestFit="1" customWidth="1"/>
    <col min="10244" max="10244" width="14.5703125" style="638" customWidth="1"/>
    <col min="10245" max="10245" width="18.140625" style="638" customWidth="1"/>
    <col min="10246" max="10246" width="9.140625" style="638"/>
    <col min="10247" max="10247" width="13.42578125" style="638" customWidth="1"/>
    <col min="10248" max="10248" width="13.28515625" style="638" customWidth="1"/>
    <col min="10249" max="10249" width="9.7109375" style="638" bestFit="1" customWidth="1"/>
    <col min="10250" max="10494" width="9.140625" style="638"/>
    <col min="10495" max="10495" width="10.85546875" style="638" customWidth="1"/>
    <col min="10496" max="10496" width="4.7109375" style="638" customWidth="1"/>
    <col min="10497" max="10497" width="61.85546875" style="638" customWidth="1"/>
    <col min="10498" max="10498" width="13.42578125" style="638" customWidth="1"/>
    <col min="10499" max="10499" width="5.85546875" style="638" bestFit="1" customWidth="1"/>
    <col min="10500" max="10500" width="14.5703125" style="638" customWidth="1"/>
    <col min="10501" max="10501" width="18.140625" style="638" customWidth="1"/>
    <col min="10502" max="10502" width="9.140625" style="638"/>
    <col min="10503" max="10503" width="13.42578125" style="638" customWidth="1"/>
    <col min="10504" max="10504" width="13.28515625" style="638" customWidth="1"/>
    <col min="10505" max="10505" width="9.7109375" style="638" bestFit="1" customWidth="1"/>
    <col min="10506" max="10750" width="9.140625" style="638"/>
    <col min="10751" max="10751" width="10.85546875" style="638" customWidth="1"/>
    <col min="10752" max="10752" width="4.7109375" style="638" customWidth="1"/>
    <col min="10753" max="10753" width="61.85546875" style="638" customWidth="1"/>
    <col min="10754" max="10754" width="13.42578125" style="638" customWidth="1"/>
    <col min="10755" max="10755" width="5.85546875" style="638" bestFit="1" customWidth="1"/>
    <col min="10756" max="10756" width="14.5703125" style="638" customWidth="1"/>
    <col min="10757" max="10757" width="18.140625" style="638" customWidth="1"/>
    <col min="10758" max="10758" width="9.140625" style="638"/>
    <col min="10759" max="10759" width="13.42578125" style="638" customWidth="1"/>
    <col min="10760" max="10760" width="13.28515625" style="638" customWidth="1"/>
    <col min="10761" max="10761" width="9.7109375" style="638" bestFit="1" customWidth="1"/>
    <col min="10762" max="11006" width="9.140625" style="638"/>
    <col min="11007" max="11007" width="10.85546875" style="638" customWidth="1"/>
    <col min="11008" max="11008" width="4.7109375" style="638" customWidth="1"/>
    <col min="11009" max="11009" width="61.85546875" style="638" customWidth="1"/>
    <col min="11010" max="11010" width="13.42578125" style="638" customWidth="1"/>
    <col min="11011" max="11011" width="5.85546875" style="638" bestFit="1" customWidth="1"/>
    <col min="11012" max="11012" width="14.5703125" style="638" customWidth="1"/>
    <col min="11013" max="11013" width="18.140625" style="638" customWidth="1"/>
    <col min="11014" max="11014" width="9.140625" style="638"/>
    <col min="11015" max="11015" width="13.42578125" style="638" customWidth="1"/>
    <col min="11016" max="11016" width="13.28515625" style="638" customWidth="1"/>
    <col min="11017" max="11017" width="9.7109375" style="638" bestFit="1" customWidth="1"/>
    <col min="11018" max="11262" width="9.140625" style="638"/>
    <col min="11263" max="11263" width="10.85546875" style="638" customWidth="1"/>
    <col min="11264" max="11264" width="4.7109375" style="638" customWidth="1"/>
    <col min="11265" max="11265" width="61.85546875" style="638" customWidth="1"/>
    <col min="11266" max="11266" width="13.42578125" style="638" customWidth="1"/>
    <col min="11267" max="11267" width="5.85546875" style="638" bestFit="1" customWidth="1"/>
    <col min="11268" max="11268" width="14.5703125" style="638" customWidth="1"/>
    <col min="11269" max="11269" width="18.140625" style="638" customWidth="1"/>
    <col min="11270" max="11270" width="9.140625" style="638"/>
    <col min="11271" max="11271" width="13.42578125" style="638" customWidth="1"/>
    <col min="11272" max="11272" width="13.28515625" style="638" customWidth="1"/>
    <col min="11273" max="11273" width="9.7109375" style="638" bestFit="1" customWidth="1"/>
    <col min="11274" max="11518" width="9.140625" style="638"/>
    <col min="11519" max="11519" width="10.85546875" style="638" customWidth="1"/>
    <col min="11520" max="11520" width="4.7109375" style="638" customWidth="1"/>
    <col min="11521" max="11521" width="61.85546875" style="638" customWidth="1"/>
    <col min="11522" max="11522" width="13.42578125" style="638" customWidth="1"/>
    <col min="11523" max="11523" width="5.85546875" style="638" bestFit="1" customWidth="1"/>
    <col min="11524" max="11524" width="14.5703125" style="638" customWidth="1"/>
    <col min="11525" max="11525" width="18.140625" style="638" customWidth="1"/>
    <col min="11526" max="11526" width="9.140625" style="638"/>
    <col min="11527" max="11527" width="13.42578125" style="638" customWidth="1"/>
    <col min="11528" max="11528" width="13.28515625" style="638" customWidth="1"/>
    <col min="11529" max="11529" width="9.7109375" style="638" bestFit="1" customWidth="1"/>
    <col min="11530" max="11774" width="9.140625" style="638"/>
    <col min="11775" max="11775" width="10.85546875" style="638" customWidth="1"/>
    <col min="11776" max="11776" width="4.7109375" style="638" customWidth="1"/>
    <col min="11777" max="11777" width="61.85546875" style="638" customWidth="1"/>
    <col min="11778" max="11778" width="13.42578125" style="638" customWidth="1"/>
    <col min="11779" max="11779" width="5.85546875" style="638" bestFit="1" customWidth="1"/>
    <col min="11780" max="11780" width="14.5703125" style="638" customWidth="1"/>
    <col min="11781" max="11781" width="18.140625" style="638" customWidth="1"/>
    <col min="11782" max="11782" width="9.140625" style="638"/>
    <col min="11783" max="11783" width="13.42578125" style="638" customWidth="1"/>
    <col min="11784" max="11784" width="13.28515625" style="638" customWidth="1"/>
    <col min="11785" max="11785" width="9.7109375" style="638" bestFit="1" customWidth="1"/>
    <col min="11786" max="12030" width="9.140625" style="638"/>
    <col min="12031" max="12031" width="10.85546875" style="638" customWidth="1"/>
    <col min="12032" max="12032" width="4.7109375" style="638" customWidth="1"/>
    <col min="12033" max="12033" width="61.85546875" style="638" customWidth="1"/>
    <col min="12034" max="12034" width="13.42578125" style="638" customWidth="1"/>
    <col min="12035" max="12035" width="5.85546875" style="638" bestFit="1" customWidth="1"/>
    <col min="12036" max="12036" width="14.5703125" style="638" customWidth="1"/>
    <col min="12037" max="12037" width="18.140625" style="638" customWidth="1"/>
    <col min="12038" max="12038" width="9.140625" style="638"/>
    <col min="12039" max="12039" width="13.42578125" style="638" customWidth="1"/>
    <col min="12040" max="12040" width="13.28515625" style="638" customWidth="1"/>
    <col min="12041" max="12041" width="9.7109375" style="638" bestFit="1" customWidth="1"/>
    <col min="12042" max="12286" width="9.140625" style="638"/>
    <col min="12287" max="12287" width="10.85546875" style="638" customWidth="1"/>
    <col min="12288" max="12288" width="4.7109375" style="638" customWidth="1"/>
    <col min="12289" max="12289" width="61.85546875" style="638" customWidth="1"/>
    <col min="12290" max="12290" width="13.42578125" style="638" customWidth="1"/>
    <col min="12291" max="12291" width="5.85546875" style="638" bestFit="1" customWidth="1"/>
    <col min="12292" max="12292" width="14.5703125" style="638" customWidth="1"/>
    <col min="12293" max="12293" width="18.140625" style="638" customWidth="1"/>
    <col min="12294" max="12294" width="9.140625" style="638"/>
    <col min="12295" max="12295" width="13.42578125" style="638" customWidth="1"/>
    <col min="12296" max="12296" width="13.28515625" style="638" customWidth="1"/>
    <col min="12297" max="12297" width="9.7109375" style="638" bestFit="1" customWidth="1"/>
    <col min="12298" max="12542" width="9.140625" style="638"/>
    <col min="12543" max="12543" width="10.85546875" style="638" customWidth="1"/>
    <col min="12544" max="12544" width="4.7109375" style="638" customWidth="1"/>
    <col min="12545" max="12545" width="61.85546875" style="638" customWidth="1"/>
    <col min="12546" max="12546" width="13.42578125" style="638" customWidth="1"/>
    <col min="12547" max="12547" width="5.85546875" style="638" bestFit="1" customWidth="1"/>
    <col min="12548" max="12548" width="14.5703125" style="638" customWidth="1"/>
    <col min="12549" max="12549" width="18.140625" style="638" customWidth="1"/>
    <col min="12550" max="12550" width="9.140625" style="638"/>
    <col min="12551" max="12551" width="13.42578125" style="638" customWidth="1"/>
    <col min="12552" max="12552" width="13.28515625" style="638" customWidth="1"/>
    <col min="12553" max="12553" width="9.7109375" style="638" bestFit="1" customWidth="1"/>
    <col min="12554" max="12798" width="9.140625" style="638"/>
    <col min="12799" max="12799" width="10.85546875" style="638" customWidth="1"/>
    <col min="12800" max="12800" width="4.7109375" style="638" customWidth="1"/>
    <col min="12801" max="12801" width="61.85546875" style="638" customWidth="1"/>
    <col min="12802" max="12802" width="13.42578125" style="638" customWidth="1"/>
    <col min="12803" max="12803" width="5.85546875" style="638" bestFit="1" customWidth="1"/>
    <col min="12804" max="12804" width="14.5703125" style="638" customWidth="1"/>
    <col min="12805" max="12805" width="18.140625" style="638" customWidth="1"/>
    <col min="12806" max="12806" width="9.140625" style="638"/>
    <col min="12807" max="12807" width="13.42578125" style="638" customWidth="1"/>
    <col min="12808" max="12808" width="13.28515625" style="638" customWidth="1"/>
    <col min="12809" max="12809" width="9.7109375" style="638" bestFit="1" customWidth="1"/>
    <col min="12810" max="13054" width="9.140625" style="638"/>
    <col min="13055" max="13055" width="10.85546875" style="638" customWidth="1"/>
    <col min="13056" max="13056" width="4.7109375" style="638" customWidth="1"/>
    <col min="13057" max="13057" width="61.85546875" style="638" customWidth="1"/>
    <col min="13058" max="13058" width="13.42578125" style="638" customWidth="1"/>
    <col min="13059" max="13059" width="5.85546875" style="638" bestFit="1" customWidth="1"/>
    <col min="13060" max="13060" width="14.5703125" style="638" customWidth="1"/>
    <col min="13061" max="13061" width="18.140625" style="638" customWidth="1"/>
    <col min="13062" max="13062" width="9.140625" style="638"/>
    <col min="13063" max="13063" width="13.42578125" style="638" customWidth="1"/>
    <col min="13064" max="13064" width="13.28515625" style="638" customWidth="1"/>
    <col min="13065" max="13065" width="9.7109375" style="638" bestFit="1" customWidth="1"/>
    <col min="13066" max="13310" width="9.140625" style="638"/>
    <col min="13311" max="13311" width="10.85546875" style="638" customWidth="1"/>
    <col min="13312" max="13312" width="4.7109375" style="638" customWidth="1"/>
    <col min="13313" max="13313" width="61.85546875" style="638" customWidth="1"/>
    <col min="13314" max="13314" width="13.42578125" style="638" customWidth="1"/>
    <col min="13315" max="13315" width="5.85546875" style="638" bestFit="1" customWidth="1"/>
    <col min="13316" max="13316" width="14.5703125" style="638" customWidth="1"/>
    <col min="13317" max="13317" width="18.140625" style="638" customWidth="1"/>
    <col min="13318" max="13318" width="9.140625" style="638"/>
    <col min="13319" max="13319" width="13.42578125" style="638" customWidth="1"/>
    <col min="13320" max="13320" width="13.28515625" style="638" customWidth="1"/>
    <col min="13321" max="13321" width="9.7109375" style="638" bestFit="1" customWidth="1"/>
    <col min="13322" max="13566" width="9.140625" style="638"/>
    <col min="13567" max="13567" width="10.85546875" style="638" customWidth="1"/>
    <col min="13568" max="13568" width="4.7109375" style="638" customWidth="1"/>
    <col min="13569" max="13569" width="61.85546875" style="638" customWidth="1"/>
    <col min="13570" max="13570" width="13.42578125" style="638" customWidth="1"/>
    <col min="13571" max="13571" width="5.85546875" style="638" bestFit="1" customWidth="1"/>
    <col min="13572" max="13572" width="14.5703125" style="638" customWidth="1"/>
    <col min="13573" max="13573" width="18.140625" style="638" customWidth="1"/>
    <col min="13574" max="13574" width="9.140625" style="638"/>
    <col min="13575" max="13575" width="13.42578125" style="638" customWidth="1"/>
    <col min="13576" max="13576" width="13.28515625" style="638" customWidth="1"/>
    <col min="13577" max="13577" width="9.7109375" style="638" bestFit="1" customWidth="1"/>
    <col min="13578" max="13822" width="9.140625" style="638"/>
    <col min="13823" max="13823" width="10.85546875" style="638" customWidth="1"/>
    <col min="13824" max="13824" width="4.7109375" style="638" customWidth="1"/>
    <col min="13825" max="13825" width="61.85546875" style="638" customWidth="1"/>
    <col min="13826" max="13826" width="13.42578125" style="638" customWidth="1"/>
    <col min="13827" max="13827" width="5.85546875" style="638" bestFit="1" customWidth="1"/>
    <col min="13828" max="13828" width="14.5703125" style="638" customWidth="1"/>
    <col min="13829" max="13829" width="18.140625" style="638" customWidth="1"/>
    <col min="13830" max="13830" width="9.140625" style="638"/>
    <col min="13831" max="13831" width="13.42578125" style="638" customWidth="1"/>
    <col min="13832" max="13832" width="13.28515625" style="638" customWidth="1"/>
    <col min="13833" max="13833" width="9.7109375" style="638" bestFit="1" customWidth="1"/>
    <col min="13834" max="14078" width="9.140625" style="638"/>
    <col min="14079" max="14079" width="10.85546875" style="638" customWidth="1"/>
    <col min="14080" max="14080" width="4.7109375" style="638" customWidth="1"/>
    <col min="14081" max="14081" width="61.85546875" style="638" customWidth="1"/>
    <col min="14082" max="14082" width="13.42578125" style="638" customWidth="1"/>
    <col min="14083" max="14083" width="5.85546875" style="638" bestFit="1" customWidth="1"/>
    <col min="14084" max="14084" width="14.5703125" style="638" customWidth="1"/>
    <col min="14085" max="14085" width="18.140625" style="638" customWidth="1"/>
    <col min="14086" max="14086" width="9.140625" style="638"/>
    <col min="14087" max="14087" width="13.42578125" style="638" customWidth="1"/>
    <col min="14088" max="14088" width="13.28515625" style="638" customWidth="1"/>
    <col min="14089" max="14089" width="9.7109375" style="638" bestFit="1" customWidth="1"/>
    <col min="14090" max="14334" width="9.140625" style="638"/>
    <col min="14335" max="14335" width="10.85546875" style="638" customWidth="1"/>
    <col min="14336" max="14336" width="4.7109375" style="638" customWidth="1"/>
    <col min="14337" max="14337" width="61.85546875" style="638" customWidth="1"/>
    <col min="14338" max="14338" width="13.42578125" style="638" customWidth="1"/>
    <col min="14339" max="14339" width="5.85546875" style="638" bestFit="1" customWidth="1"/>
    <col min="14340" max="14340" width="14.5703125" style="638" customWidth="1"/>
    <col min="14341" max="14341" width="18.140625" style="638" customWidth="1"/>
    <col min="14342" max="14342" width="9.140625" style="638"/>
    <col min="14343" max="14343" width="13.42578125" style="638" customWidth="1"/>
    <col min="14344" max="14344" width="13.28515625" style="638" customWidth="1"/>
    <col min="14345" max="14345" width="9.7109375" style="638" bestFit="1" customWidth="1"/>
    <col min="14346" max="14590" width="9.140625" style="638"/>
    <col min="14591" max="14591" width="10.85546875" style="638" customWidth="1"/>
    <col min="14592" max="14592" width="4.7109375" style="638" customWidth="1"/>
    <col min="14593" max="14593" width="61.85546875" style="638" customWidth="1"/>
    <col min="14594" max="14594" width="13.42578125" style="638" customWidth="1"/>
    <col min="14595" max="14595" width="5.85546875" style="638" bestFit="1" customWidth="1"/>
    <col min="14596" max="14596" width="14.5703125" style="638" customWidth="1"/>
    <col min="14597" max="14597" width="18.140625" style="638" customWidth="1"/>
    <col min="14598" max="14598" width="9.140625" style="638"/>
    <col min="14599" max="14599" width="13.42578125" style="638" customWidth="1"/>
    <col min="14600" max="14600" width="13.28515625" style="638" customWidth="1"/>
    <col min="14601" max="14601" width="9.7109375" style="638" bestFit="1" customWidth="1"/>
    <col min="14602" max="14846" width="9.140625" style="638"/>
    <col min="14847" max="14847" width="10.85546875" style="638" customWidth="1"/>
    <col min="14848" max="14848" width="4.7109375" style="638" customWidth="1"/>
    <col min="14849" max="14849" width="61.85546875" style="638" customWidth="1"/>
    <col min="14850" max="14850" width="13.42578125" style="638" customWidth="1"/>
    <col min="14851" max="14851" width="5.85546875" style="638" bestFit="1" customWidth="1"/>
    <col min="14852" max="14852" width="14.5703125" style="638" customWidth="1"/>
    <col min="14853" max="14853" width="18.140625" style="638" customWidth="1"/>
    <col min="14854" max="14854" width="9.140625" style="638"/>
    <col min="14855" max="14855" width="13.42578125" style="638" customWidth="1"/>
    <col min="14856" max="14856" width="13.28515625" style="638" customWidth="1"/>
    <col min="14857" max="14857" width="9.7109375" style="638" bestFit="1" customWidth="1"/>
    <col min="14858" max="15102" width="9.140625" style="638"/>
    <col min="15103" max="15103" width="10.85546875" style="638" customWidth="1"/>
    <col min="15104" max="15104" width="4.7109375" style="638" customWidth="1"/>
    <col min="15105" max="15105" width="61.85546875" style="638" customWidth="1"/>
    <col min="15106" max="15106" width="13.42578125" style="638" customWidth="1"/>
    <col min="15107" max="15107" width="5.85546875" style="638" bestFit="1" customWidth="1"/>
    <col min="15108" max="15108" width="14.5703125" style="638" customWidth="1"/>
    <col min="15109" max="15109" width="18.140625" style="638" customWidth="1"/>
    <col min="15110" max="15110" width="9.140625" style="638"/>
    <col min="15111" max="15111" width="13.42578125" style="638" customWidth="1"/>
    <col min="15112" max="15112" width="13.28515625" style="638" customWidth="1"/>
    <col min="15113" max="15113" width="9.7109375" style="638" bestFit="1" customWidth="1"/>
    <col min="15114" max="15358" width="9.140625" style="638"/>
    <col min="15359" max="15359" width="10.85546875" style="638" customWidth="1"/>
    <col min="15360" max="15360" width="4.7109375" style="638" customWidth="1"/>
    <col min="15361" max="15361" width="61.85546875" style="638" customWidth="1"/>
    <col min="15362" max="15362" width="13.42578125" style="638" customWidth="1"/>
    <col min="15363" max="15363" width="5.85546875" style="638" bestFit="1" customWidth="1"/>
    <col min="15364" max="15364" width="14.5703125" style="638" customWidth="1"/>
    <col min="15365" max="15365" width="18.140625" style="638" customWidth="1"/>
    <col min="15366" max="15366" width="9.140625" style="638"/>
    <col min="15367" max="15367" width="13.42578125" style="638" customWidth="1"/>
    <col min="15368" max="15368" width="13.28515625" style="638" customWidth="1"/>
    <col min="15369" max="15369" width="9.7109375" style="638" bestFit="1" customWidth="1"/>
    <col min="15370" max="15614" width="9.140625" style="638"/>
    <col min="15615" max="15615" width="10.85546875" style="638" customWidth="1"/>
    <col min="15616" max="15616" width="4.7109375" style="638" customWidth="1"/>
    <col min="15617" max="15617" width="61.85546875" style="638" customWidth="1"/>
    <col min="15618" max="15618" width="13.42578125" style="638" customWidth="1"/>
    <col min="15619" max="15619" width="5.85546875" style="638" bestFit="1" customWidth="1"/>
    <col min="15620" max="15620" width="14.5703125" style="638" customWidth="1"/>
    <col min="15621" max="15621" width="18.140625" style="638" customWidth="1"/>
    <col min="15622" max="15622" width="9.140625" style="638"/>
    <col min="15623" max="15623" width="13.42578125" style="638" customWidth="1"/>
    <col min="15624" max="15624" width="13.28515625" style="638" customWidth="1"/>
    <col min="15625" max="15625" width="9.7109375" style="638" bestFit="1" customWidth="1"/>
    <col min="15626" max="15870" width="9.140625" style="638"/>
    <col min="15871" max="15871" width="10.85546875" style="638" customWidth="1"/>
    <col min="15872" max="15872" width="4.7109375" style="638" customWidth="1"/>
    <col min="15873" max="15873" width="61.85546875" style="638" customWidth="1"/>
    <col min="15874" max="15874" width="13.42578125" style="638" customWidth="1"/>
    <col min="15875" max="15875" width="5.85546875" style="638" bestFit="1" customWidth="1"/>
    <col min="15876" max="15876" width="14.5703125" style="638" customWidth="1"/>
    <col min="15877" max="15877" width="18.140625" style="638" customWidth="1"/>
    <col min="15878" max="15878" width="9.140625" style="638"/>
    <col min="15879" max="15879" width="13.42578125" style="638" customWidth="1"/>
    <col min="15880" max="15880" width="13.28515625" style="638" customWidth="1"/>
    <col min="15881" max="15881" width="9.7109375" style="638" bestFit="1" customWidth="1"/>
    <col min="15882" max="16126" width="9.140625" style="638"/>
    <col min="16127" max="16127" width="10.85546875" style="638" customWidth="1"/>
    <col min="16128" max="16128" width="4.7109375" style="638" customWidth="1"/>
    <col min="16129" max="16129" width="61.85546875" style="638" customWidth="1"/>
    <col min="16130" max="16130" width="13.42578125" style="638" customWidth="1"/>
    <col min="16131" max="16131" width="5.85546875" style="638" bestFit="1" customWidth="1"/>
    <col min="16132" max="16132" width="14.5703125" style="638" customWidth="1"/>
    <col min="16133" max="16133" width="18.140625" style="638" customWidth="1"/>
    <col min="16134" max="16134" width="9.140625" style="638"/>
    <col min="16135" max="16135" width="13.42578125" style="638" customWidth="1"/>
    <col min="16136" max="16136" width="13.28515625" style="638" customWidth="1"/>
    <col min="16137" max="16137" width="9.7109375" style="638" bestFit="1" customWidth="1"/>
    <col min="16138" max="16384" width="9.140625" style="638"/>
  </cols>
  <sheetData>
    <row r="1" spans="1:10" s="579" customFormat="1" ht="18.75" customHeight="1">
      <c r="A1" s="1076" t="s">
        <v>57</v>
      </c>
      <c r="B1" s="1076"/>
      <c r="C1" s="1076"/>
      <c r="D1" s="1076"/>
      <c r="E1" s="1076"/>
      <c r="F1" s="1076"/>
      <c r="G1" s="1076"/>
      <c r="H1" s="1076"/>
      <c r="I1" s="578"/>
    </row>
    <row r="2" spans="1:10" s="579" customFormat="1" ht="23.25" customHeight="1" thickBot="1">
      <c r="A2" s="1077" t="str">
        <f>'DADOS DE ENTRADA'!B21</f>
        <v>PREFEITURA MUNICIPAL DE ITAJAÍ</v>
      </c>
      <c r="B2" s="1077"/>
      <c r="C2" s="1077"/>
      <c r="D2" s="1077"/>
      <c r="E2" s="1077"/>
      <c r="F2" s="1077"/>
      <c r="G2" s="1077"/>
      <c r="H2" s="1077"/>
      <c r="I2" s="580"/>
      <c r="J2" s="581"/>
    </row>
    <row r="3" spans="1:10" s="579" customFormat="1" ht="15" customHeight="1">
      <c r="A3" s="1078" t="s">
        <v>21</v>
      </c>
      <c r="B3" s="1079"/>
      <c r="C3" s="1079"/>
      <c r="D3" s="1080"/>
      <c r="E3" s="1081" t="s">
        <v>398</v>
      </c>
      <c r="F3" s="1082"/>
      <c r="G3" s="1082"/>
      <c r="H3" s="1083"/>
      <c r="I3" s="582"/>
      <c r="J3" s="583"/>
    </row>
    <row r="4" spans="1:10" s="579" customFormat="1" ht="19.5" customHeight="1">
      <c r="A4" s="1084" t="str">
        <f>'DADOS DE ENTRADA'!B7</f>
        <v>AMPLIAÇÃO DO 7°B.B.M EM ITAJAÍ - ÁREA TOTAL: 870,90m²</v>
      </c>
      <c r="B4" s="1085"/>
      <c r="C4" s="1085"/>
      <c r="D4" s="1086"/>
      <c r="E4" s="584"/>
      <c r="F4" s="585"/>
      <c r="G4" s="584" t="s">
        <v>23</v>
      </c>
      <c r="H4" s="585">
        <v>42826</v>
      </c>
      <c r="I4" s="582"/>
      <c r="J4" s="581"/>
    </row>
    <row r="5" spans="1:10" s="579" customFormat="1" ht="15" customHeight="1">
      <c r="A5" s="1087" t="s">
        <v>786</v>
      </c>
      <c r="B5" s="1088"/>
      <c r="C5" s="1088"/>
      <c r="D5" s="1089"/>
      <c r="E5" s="1090"/>
      <c r="F5" s="1091"/>
      <c r="G5" s="1090" t="s">
        <v>65</v>
      </c>
      <c r="H5" s="1091"/>
      <c r="I5" s="582"/>
      <c r="J5" s="583"/>
    </row>
    <row r="6" spans="1:10" s="579" customFormat="1" ht="19.5" customHeight="1" thickBot="1">
      <c r="A6" s="1092"/>
      <c r="B6" s="1093"/>
      <c r="C6" s="1093"/>
      <c r="D6" s="1094"/>
      <c r="E6" s="586"/>
      <c r="F6" s="587"/>
      <c r="G6" s="586" t="s">
        <v>64</v>
      </c>
      <c r="H6" s="587">
        <v>0.20349999999999999</v>
      </c>
      <c r="I6" s="582"/>
      <c r="J6" s="583"/>
    </row>
    <row r="7" spans="1:10" s="579" customFormat="1" ht="19.5" thickBot="1">
      <c r="A7" s="1095" t="s">
        <v>773</v>
      </c>
      <c r="B7" s="1095"/>
      <c r="C7" s="1095"/>
      <c r="D7" s="1095"/>
      <c r="E7" s="1095"/>
      <c r="F7" s="1095"/>
      <c r="G7" s="1095"/>
      <c r="H7" s="1095"/>
      <c r="I7" s="588"/>
    </row>
    <row r="8" spans="1:10" s="591" customFormat="1" ht="15">
      <c r="A8" s="1096" t="s">
        <v>239</v>
      </c>
      <c r="B8" s="1082"/>
      <c r="C8" s="1082"/>
      <c r="D8" s="1082"/>
      <c r="E8" s="1082"/>
      <c r="F8" s="1082"/>
      <c r="G8" s="1082"/>
      <c r="H8" s="589" t="s">
        <v>240</v>
      </c>
      <c r="I8" s="590"/>
      <c r="J8" s="583"/>
    </row>
    <row r="9" spans="1:10" s="593" customFormat="1" ht="30" customHeight="1">
      <c r="A9" s="1097" t="s">
        <v>770</v>
      </c>
      <c r="B9" s="1098"/>
      <c r="C9" s="1098"/>
      <c r="D9" s="1098"/>
      <c r="E9" s="1098"/>
      <c r="F9" s="1098"/>
      <c r="G9" s="1099"/>
      <c r="H9" s="592" t="s">
        <v>61</v>
      </c>
    </row>
    <row r="10" spans="1:10" s="593" customFormat="1" ht="15" customHeight="1" thickBot="1">
      <c r="A10" s="1055"/>
      <c r="B10" s="1056"/>
      <c r="C10" s="1056"/>
      <c r="D10" s="1056"/>
      <c r="E10" s="1056"/>
      <c r="F10" s="1056"/>
      <c r="G10" s="1056"/>
      <c r="H10" s="1057"/>
    </row>
    <row r="11" spans="1:10" s="593" customFormat="1" ht="45" customHeight="1" thickBot="1">
      <c r="A11" s="594" t="s">
        <v>178</v>
      </c>
      <c r="B11" s="595" t="s">
        <v>59</v>
      </c>
      <c r="C11" s="1075" t="s">
        <v>774</v>
      </c>
      <c r="D11" s="1075"/>
      <c r="E11" s="596" t="s">
        <v>242</v>
      </c>
      <c r="F11" s="596" t="s">
        <v>243</v>
      </c>
      <c r="G11" s="596" t="s">
        <v>244</v>
      </c>
      <c r="H11" s="597" t="s">
        <v>245</v>
      </c>
    </row>
    <row r="12" spans="1:10" s="593" customFormat="1" ht="36.75" customHeight="1">
      <c r="A12" s="598" t="s">
        <v>614</v>
      </c>
      <c r="B12" s="599"/>
      <c r="C12" s="1100" t="s">
        <v>770</v>
      </c>
      <c r="D12" s="1100"/>
      <c r="E12" s="600">
        <v>1</v>
      </c>
      <c r="F12" s="600" t="s">
        <v>61</v>
      </c>
      <c r="G12" s="767">
        <f>'COTAÇÃO PORTAS'!E18</f>
        <v>576</v>
      </c>
      <c r="H12" s="601">
        <f>E12*G12</f>
        <v>576</v>
      </c>
    </row>
    <row r="13" spans="1:10" s="606" customFormat="1" ht="21" customHeight="1">
      <c r="A13" s="602"/>
      <c r="B13" s="603"/>
      <c r="C13" s="1101"/>
      <c r="D13" s="1101"/>
      <c r="E13" s="604"/>
      <c r="F13" s="603"/>
      <c r="G13" s="605"/>
      <c r="H13" s="601"/>
    </row>
    <row r="14" spans="1:10" s="593" customFormat="1" ht="14.25" customHeight="1" thickBot="1">
      <c r="A14" s="607"/>
      <c r="B14" s="608"/>
      <c r="C14" s="1102"/>
      <c r="D14" s="1102"/>
      <c r="E14" s="609"/>
      <c r="F14" s="608"/>
      <c r="G14" s="610"/>
      <c r="H14" s="611"/>
      <c r="I14" s="593" t="s">
        <v>775</v>
      </c>
    </row>
    <row r="15" spans="1:10" s="593" customFormat="1" ht="15" customHeight="1" thickBot="1">
      <c r="A15" s="1068" t="s">
        <v>776</v>
      </c>
      <c r="B15" s="1069"/>
      <c r="C15" s="1069"/>
      <c r="D15" s="1069"/>
      <c r="E15" s="1069"/>
      <c r="F15" s="1069"/>
      <c r="G15" s="1069"/>
      <c r="H15" s="612">
        <f>SUM(H12:H14)</f>
        <v>576</v>
      </c>
    </row>
    <row r="16" spans="1:10" s="593" customFormat="1" ht="15" customHeight="1" thickBot="1">
      <c r="A16" s="1070"/>
      <c r="B16" s="1070"/>
      <c r="C16" s="1070"/>
      <c r="D16" s="1070"/>
      <c r="E16" s="1070"/>
      <c r="F16" s="1070"/>
      <c r="G16" s="1070"/>
      <c r="H16" s="1071"/>
    </row>
    <row r="17" spans="1:9" s="593" customFormat="1" ht="45" customHeight="1" thickBot="1">
      <c r="A17" s="594" t="s">
        <v>178</v>
      </c>
      <c r="B17" s="613" t="s">
        <v>59</v>
      </c>
      <c r="C17" s="1072" t="s">
        <v>777</v>
      </c>
      <c r="D17" s="1072"/>
      <c r="E17" s="614" t="s">
        <v>242</v>
      </c>
      <c r="F17" s="614" t="s">
        <v>243</v>
      </c>
      <c r="G17" s="614" t="s">
        <v>244</v>
      </c>
      <c r="H17" s="597" t="s">
        <v>245</v>
      </c>
    </row>
    <row r="18" spans="1:9" s="593" customFormat="1" ht="15" customHeight="1">
      <c r="A18" s="615"/>
      <c r="B18" s="616"/>
      <c r="C18" s="1073"/>
      <c r="D18" s="1073"/>
      <c r="E18" s="617"/>
      <c r="F18" s="600"/>
      <c r="G18" s="617"/>
      <c r="H18" s="618">
        <f>ROUND(E18*G18,2)</f>
        <v>0</v>
      </c>
    </row>
    <row r="19" spans="1:9" s="593" customFormat="1" ht="15" customHeight="1">
      <c r="A19" s="619"/>
      <c r="B19" s="620"/>
      <c r="C19" s="1074"/>
      <c r="D19" s="1074"/>
      <c r="E19" s="621"/>
      <c r="F19" s="620"/>
      <c r="G19" s="621"/>
      <c r="H19" s="622">
        <f>ROUND(E19*G19,2)</f>
        <v>0</v>
      </c>
    </row>
    <row r="20" spans="1:9" s="593" customFormat="1" ht="15" customHeight="1" thickBot="1">
      <c r="A20" s="1060" t="s">
        <v>778</v>
      </c>
      <c r="B20" s="1061"/>
      <c r="C20" s="1061"/>
      <c r="D20" s="1061"/>
      <c r="E20" s="1061"/>
      <c r="F20" s="1061"/>
      <c r="G20" s="1061"/>
      <c r="H20" s="623">
        <f>SUM(H18:H19)</f>
        <v>0</v>
      </c>
    </row>
    <row r="21" spans="1:9" s="593" customFormat="1" ht="15" customHeight="1" thickBot="1">
      <c r="A21" s="1070"/>
      <c r="B21" s="1070"/>
      <c r="C21" s="1070"/>
      <c r="D21" s="1070"/>
      <c r="E21" s="1070"/>
      <c r="F21" s="1070"/>
      <c r="G21" s="1070"/>
      <c r="H21" s="1071"/>
    </row>
    <row r="22" spans="1:9" s="593" customFormat="1" ht="45" customHeight="1" thickBot="1">
      <c r="A22" s="594" t="s">
        <v>178</v>
      </c>
      <c r="B22" s="613" t="s">
        <v>59</v>
      </c>
      <c r="C22" s="1072" t="s">
        <v>779</v>
      </c>
      <c r="D22" s="1072"/>
      <c r="E22" s="614" t="s">
        <v>242</v>
      </c>
      <c r="F22" s="614" t="s">
        <v>243</v>
      </c>
      <c r="G22" s="614" t="s">
        <v>244</v>
      </c>
      <c r="H22" s="597" t="s">
        <v>245</v>
      </c>
    </row>
    <row r="23" spans="1:9" s="593" customFormat="1" ht="23.25" customHeight="1">
      <c r="A23" s="624" t="s">
        <v>180</v>
      </c>
      <c r="B23" s="625">
        <v>1214</v>
      </c>
      <c r="C23" s="1065" t="s">
        <v>780</v>
      </c>
      <c r="D23" s="1065"/>
      <c r="E23" s="626">
        <v>1</v>
      </c>
      <c r="F23" s="627" t="s">
        <v>366</v>
      </c>
      <c r="G23" s="627">
        <v>17.97</v>
      </c>
      <c r="H23" s="628">
        <f>ROUND(E23*G23,2)</f>
        <v>17.97</v>
      </c>
    </row>
    <row r="24" spans="1:9" s="593" customFormat="1" ht="18.75" customHeight="1">
      <c r="A24" s="624" t="s">
        <v>180</v>
      </c>
      <c r="B24" s="627">
        <v>6117</v>
      </c>
      <c r="C24" s="1059" t="s">
        <v>781</v>
      </c>
      <c r="D24" s="1059"/>
      <c r="E24" s="629">
        <v>1</v>
      </c>
      <c r="F24" s="627" t="s">
        <v>366</v>
      </c>
      <c r="G24" s="630">
        <v>13.69</v>
      </c>
      <c r="H24" s="628">
        <f>ROUND(E24*G24,2)</f>
        <v>13.69</v>
      </c>
      <c r="I24" s="593" t="s">
        <v>775</v>
      </c>
    </row>
    <row r="25" spans="1:9" s="593" customFormat="1" ht="15" customHeight="1">
      <c r="A25" s="1050" t="s">
        <v>782</v>
      </c>
      <c r="B25" s="1051"/>
      <c r="C25" s="1051"/>
      <c r="D25" s="1051"/>
      <c r="E25" s="1051"/>
      <c r="F25" s="1051"/>
      <c r="G25" s="1051"/>
      <c r="H25" s="631">
        <f>SUM(H23:H24)</f>
        <v>31.659999999999997</v>
      </c>
    </row>
    <row r="26" spans="1:9" s="593" customFormat="1" ht="15" customHeight="1">
      <c r="A26" s="1047"/>
      <c r="B26" s="1048"/>
      <c r="C26" s="1048"/>
      <c r="D26" s="1048"/>
      <c r="E26" s="1048"/>
      <c r="F26" s="1048"/>
      <c r="G26" s="1048"/>
      <c r="H26" s="1049"/>
    </row>
    <row r="27" spans="1:9" s="593" customFormat="1" ht="15" customHeight="1" thickBot="1">
      <c r="A27" s="1060" t="s">
        <v>783</v>
      </c>
      <c r="B27" s="1061"/>
      <c r="C27" s="1061"/>
      <c r="D27" s="1061"/>
      <c r="E27" s="1061"/>
      <c r="F27" s="1061"/>
      <c r="G27" s="1061"/>
      <c r="H27" s="623">
        <f>H25</f>
        <v>31.659999999999997</v>
      </c>
    </row>
    <row r="28" spans="1:9" s="593" customFormat="1" ht="15" customHeight="1">
      <c r="A28" s="1062"/>
      <c r="B28" s="1063"/>
      <c r="C28" s="1063"/>
      <c r="D28" s="1063"/>
      <c r="E28" s="1063"/>
      <c r="F28" s="1063"/>
      <c r="G28" s="1063"/>
      <c r="H28" s="1064"/>
    </row>
    <row r="29" spans="1:9" s="593" customFormat="1" ht="15" customHeight="1">
      <c r="A29" s="1047"/>
      <c r="B29" s="1048"/>
      <c r="C29" s="1048"/>
      <c r="D29" s="1048"/>
      <c r="E29" s="1048"/>
      <c r="F29" s="1048"/>
      <c r="G29" s="1048"/>
      <c r="H29" s="1049"/>
    </row>
    <row r="30" spans="1:9" s="593" customFormat="1" ht="15" customHeight="1">
      <c r="A30" s="1050" t="s">
        <v>246</v>
      </c>
      <c r="B30" s="1051"/>
      <c r="C30" s="1051"/>
      <c r="D30" s="1051"/>
      <c r="E30" s="1051"/>
      <c r="F30" s="1051"/>
      <c r="G30" s="1051"/>
      <c r="H30" s="632">
        <f>H27+H20+H15</f>
        <v>607.66</v>
      </c>
    </row>
    <row r="31" spans="1:9" s="593" customFormat="1" ht="15" customHeight="1">
      <c r="A31" s="1047"/>
      <c r="B31" s="1048"/>
      <c r="C31" s="1048"/>
      <c r="D31" s="1048"/>
      <c r="E31" s="1048"/>
      <c r="F31" s="1048"/>
      <c r="G31" s="1048"/>
      <c r="H31" s="1049"/>
    </row>
    <row r="32" spans="1:9" s="593" customFormat="1" ht="15" customHeight="1">
      <c r="A32" s="1050" t="s">
        <v>784</v>
      </c>
      <c r="B32" s="1051"/>
      <c r="C32" s="1051"/>
      <c r="D32" s="1051"/>
      <c r="E32" s="1051"/>
      <c r="F32" s="1051"/>
      <c r="G32" s="633">
        <v>0.20349999999999999</v>
      </c>
      <c r="H32" s="631">
        <f>ROUND(H30*G32,2)</f>
        <v>123.66</v>
      </c>
      <c r="I32" s="634"/>
    </row>
    <row r="33" spans="1:12" s="593" customFormat="1" ht="15" customHeight="1">
      <c r="A33" s="1047"/>
      <c r="B33" s="1048"/>
      <c r="C33" s="1048"/>
      <c r="D33" s="1048"/>
      <c r="E33" s="1048"/>
      <c r="F33" s="1048"/>
      <c r="G33" s="1048"/>
      <c r="H33" s="1049"/>
    </row>
    <row r="34" spans="1:12" s="593" customFormat="1" ht="15" customHeight="1">
      <c r="A34" s="1050" t="s">
        <v>248</v>
      </c>
      <c r="B34" s="1051"/>
      <c r="C34" s="1051"/>
      <c r="D34" s="1051"/>
      <c r="E34" s="1051"/>
      <c r="F34" s="1051"/>
      <c r="G34" s="1051"/>
      <c r="H34" s="631">
        <f>H30+H32</f>
        <v>731.31999999999994</v>
      </c>
    </row>
    <row r="35" spans="1:12" s="593" customFormat="1" ht="15" customHeight="1" thickBot="1">
      <c r="A35" s="1055"/>
      <c r="B35" s="1056"/>
      <c r="C35" s="1056"/>
      <c r="D35" s="1056"/>
      <c r="E35" s="1056"/>
      <c r="F35" s="1056"/>
      <c r="G35" s="1056"/>
      <c r="H35" s="1057"/>
    </row>
    <row r="36" spans="1:12" s="579" customFormat="1" ht="13.5" thickBot="1">
      <c r="A36" s="1058"/>
      <c r="B36" s="1058"/>
      <c r="C36" s="1058"/>
      <c r="D36" s="1058"/>
      <c r="E36" s="1058"/>
      <c r="F36" s="1058"/>
      <c r="G36" s="1058"/>
      <c r="H36" s="1058"/>
    </row>
    <row r="37" spans="1:12" s="579" customFormat="1" ht="15">
      <c r="A37" s="1032" t="s">
        <v>24</v>
      </c>
      <c r="B37" s="1033"/>
      <c r="C37" s="1033"/>
      <c r="D37" s="1033"/>
      <c r="E37" s="1033"/>
      <c r="F37" s="1033"/>
      <c r="G37" s="1033"/>
      <c r="H37" s="1034"/>
      <c r="I37" s="635"/>
      <c r="J37" s="635"/>
      <c r="K37" s="635"/>
      <c r="L37" s="635"/>
    </row>
    <row r="38" spans="1:12" s="579" customFormat="1" ht="15">
      <c r="A38" s="1035" t="s">
        <v>68</v>
      </c>
      <c r="B38" s="1036"/>
      <c r="C38" s="1036"/>
      <c r="D38" s="1036"/>
      <c r="E38" s="1036"/>
      <c r="F38" s="1036"/>
      <c r="G38" s="1036"/>
      <c r="H38" s="1037"/>
      <c r="I38" s="636"/>
      <c r="J38" s="636"/>
      <c r="K38" s="636"/>
      <c r="L38" s="636"/>
    </row>
    <row r="39" spans="1:12" s="579" customFormat="1" ht="15">
      <c r="A39" s="1035" t="s">
        <v>69</v>
      </c>
      <c r="B39" s="1036"/>
      <c r="C39" s="1036"/>
      <c r="D39" s="1036"/>
      <c r="E39" s="1036"/>
      <c r="F39" s="1036"/>
      <c r="G39" s="1036"/>
      <c r="H39" s="1037"/>
      <c r="I39" s="636"/>
      <c r="J39" s="636"/>
      <c r="K39" s="636"/>
      <c r="L39" s="636"/>
    </row>
    <row r="40" spans="1:12" s="579" customFormat="1" ht="15">
      <c r="A40" s="1038"/>
      <c r="B40" s="1039"/>
      <c r="C40" s="1039"/>
      <c r="D40" s="1039"/>
      <c r="E40" s="1039"/>
      <c r="F40" s="1039"/>
      <c r="G40" s="1039"/>
      <c r="H40" s="1040"/>
      <c r="I40" s="635"/>
      <c r="J40" s="635"/>
      <c r="K40" s="635"/>
      <c r="L40" s="635"/>
    </row>
    <row r="41" spans="1:12" s="579" customFormat="1" ht="15">
      <c r="A41" s="1041" t="s">
        <v>70</v>
      </c>
      <c r="B41" s="1042"/>
      <c r="C41" s="1042"/>
      <c r="D41" s="1042"/>
      <c r="E41" s="1042"/>
      <c r="F41" s="1042"/>
      <c r="G41" s="1042"/>
      <c r="H41" s="1043"/>
      <c r="I41" s="635"/>
      <c r="J41" s="635"/>
      <c r="K41" s="635"/>
      <c r="L41" s="635"/>
    </row>
    <row r="42" spans="1:12" s="579" customFormat="1" ht="18.75">
      <c r="A42" s="1044" t="s">
        <v>35</v>
      </c>
      <c r="B42" s="1045"/>
      <c r="C42" s="1045"/>
      <c r="D42" s="1045"/>
      <c r="E42" s="1045"/>
      <c r="F42" s="1045"/>
      <c r="G42" s="1045"/>
      <c r="H42" s="1046"/>
      <c r="I42" s="637"/>
      <c r="J42" s="637"/>
      <c r="K42" s="637"/>
      <c r="L42" s="637"/>
    </row>
    <row r="43" spans="1:12" s="579" customFormat="1" ht="15.75" thickBot="1">
      <c r="A43" s="1015" t="s">
        <v>785</v>
      </c>
      <c r="B43" s="1016"/>
      <c r="C43" s="1016"/>
      <c r="D43" s="1016"/>
      <c r="E43" s="1016"/>
      <c r="F43" s="1016"/>
      <c r="G43" s="1016"/>
      <c r="H43" s="1017"/>
      <c r="I43" s="635"/>
      <c r="J43" s="635"/>
      <c r="K43" s="635"/>
      <c r="L43" s="635"/>
    </row>
    <row r="111" spans="1:1">
      <c r="A111" s="638" t="s">
        <v>767</v>
      </c>
    </row>
    <row r="117" spans="1:1">
      <c r="A117" s="638" t="s">
        <v>768</v>
      </c>
    </row>
  </sheetData>
  <mergeCells count="45">
    <mergeCell ref="A43:H43"/>
    <mergeCell ref="A7:H7"/>
    <mergeCell ref="A37:H37"/>
    <mergeCell ref="A38:H38"/>
    <mergeCell ref="A39:H39"/>
    <mergeCell ref="A40:H40"/>
    <mergeCell ref="A41:H41"/>
    <mergeCell ref="A42:H42"/>
    <mergeCell ref="A31:H31"/>
    <mergeCell ref="A32:F32"/>
    <mergeCell ref="A33:H33"/>
    <mergeCell ref="A34:G34"/>
    <mergeCell ref="A35:H35"/>
    <mergeCell ref="A36:H36"/>
    <mergeCell ref="C24:D24"/>
    <mergeCell ref="A25:G25"/>
    <mergeCell ref="A26:H26"/>
    <mergeCell ref="A27:G27"/>
    <mergeCell ref="A28:H29"/>
    <mergeCell ref="A30:G30"/>
    <mergeCell ref="C18:D18"/>
    <mergeCell ref="C19:D19"/>
    <mergeCell ref="A20:G20"/>
    <mergeCell ref="A21:H21"/>
    <mergeCell ref="C22:D22"/>
    <mergeCell ref="C23:D23"/>
    <mergeCell ref="C17:D17"/>
    <mergeCell ref="A6:D6"/>
    <mergeCell ref="A8:G8"/>
    <mergeCell ref="A9:G9"/>
    <mergeCell ref="A10:H10"/>
    <mergeCell ref="C11:D11"/>
    <mergeCell ref="C12:D12"/>
    <mergeCell ref="C13:D13"/>
    <mergeCell ref="C14:D14"/>
    <mergeCell ref="A15:G15"/>
    <mergeCell ref="A16:H16"/>
    <mergeCell ref="A5:D5"/>
    <mergeCell ref="E5:F5"/>
    <mergeCell ref="G5:H5"/>
    <mergeCell ref="A1:H1"/>
    <mergeCell ref="A2:H2"/>
    <mergeCell ref="A3:D3"/>
    <mergeCell ref="E3:H3"/>
    <mergeCell ref="A4:D4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8" orientation="portrait" r:id="rId1"/>
  <headerFooter alignWithMargins="0">
    <oddFooter>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A291"/>
  <sheetViews>
    <sheetView view="pageBreakPreview" zoomScale="115" zoomScaleNormal="100" zoomScaleSheetLayoutView="115" workbookViewId="0">
      <selection activeCell="I35" sqref="I35:R35"/>
    </sheetView>
  </sheetViews>
  <sheetFormatPr defaultRowHeight="12.75"/>
  <cols>
    <col min="1" max="1" width="10.85546875" style="251" customWidth="1"/>
    <col min="2" max="2" width="4" style="251" customWidth="1"/>
    <col min="3" max="3" width="61.85546875" style="251" customWidth="1"/>
    <col min="4" max="4" width="13.42578125" style="270" customWidth="1"/>
    <col min="5" max="5" width="5.85546875" style="271" bestFit="1" customWidth="1"/>
    <col min="6" max="6" width="14.5703125" style="251" customWidth="1"/>
    <col min="7" max="7" width="18.140625" style="272" customWidth="1"/>
    <col min="8" max="8" width="9.140625" style="251"/>
    <col min="9" max="9" width="20.28515625" style="251" customWidth="1"/>
    <col min="10" max="10" width="20" style="251" customWidth="1"/>
    <col min="11" max="11" width="9.7109375" style="251" bestFit="1" customWidth="1"/>
    <col min="12" max="256" width="9.140625" style="251"/>
    <col min="257" max="257" width="10.85546875" style="251" customWidth="1"/>
    <col min="258" max="258" width="4" style="251" customWidth="1"/>
    <col min="259" max="259" width="61.85546875" style="251" customWidth="1"/>
    <col min="260" max="260" width="13.42578125" style="251" customWidth="1"/>
    <col min="261" max="261" width="5.85546875" style="251" bestFit="1" customWidth="1"/>
    <col min="262" max="262" width="14.5703125" style="251" customWidth="1"/>
    <col min="263" max="263" width="18.140625" style="251" customWidth="1"/>
    <col min="264" max="264" width="9.140625" style="251"/>
    <col min="265" max="265" width="20.28515625" style="251" customWidth="1"/>
    <col min="266" max="266" width="20" style="251" customWidth="1"/>
    <col min="267" max="267" width="9.7109375" style="251" bestFit="1" customWidth="1"/>
    <col min="268" max="512" width="9.140625" style="251"/>
    <col min="513" max="513" width="10.85546875" style="251" customWidth="1"/>
    <col min="514" max="514" width="4" style="251" customWidth="1"/>
    <col min="515" max="515" width="61.85546875" style="251" customWidth="1"/>
    <col min="516" max="516" width="13.42578125" style="251" customWidth="1"/>
    <col min="517" max="517" width="5.85546875" style="251" bestFit="1" customWidth="1"/>
    <col min="518" max="518" width="14.5703125" style="251" customWidth="1"/>
    <col min="519" max="519" width="18.140625" style="251" customWidth="1"/>
    <col min="520" max="520" width="9.140625" style="251"/>
    <col min="521" max="521" width="20.28515625" style="251" customWidth="1"/>
    <col min="522" max="522" width="20" style="251" customWidth="1"/>
    <col min="523" max="523" width="9.7109375" style="251" bestFit="1" customWidth="1"/>
    <col min="524" max="768" width="9.140625" style="251"/>
    <col min="769" max="769" width="10.85546875" style="251" customWidth="1"/>
    <col min="770" max="770" width="4" style="251" customWidth="1"/>
    <col min="771" max="771" width="61.85546875" style="251" customWidth="1"/>
    <col min="772" max="772" width="13.42578125" style="251" customWidth="1"/>
    <col min="773" max="773" width="5.85546875" style="251" bestFit="1" customWidth="1"/>
    <col min="774" max="774" width="14.5703125" style="251" customWidth="1"/>
    <col min="775" max="775" width="18.140625" style="251" customWidth="1"/>
    <col min="776" max="776" width="9.140625" style="251"/>
    <col min="777" max="777" width="20.28515625" style="251" customWidth="1"/>
    <col min="778" max="778" width="20" style="251" customWidth="1"/>
    <col min="779" max="779" width="9.7109375" style="251" bestFit="1" customWidth="1"/>
    <col min="780" max="1024" width="9.140625" style="251"/>
    <col min="1025" max="1025" width="10.85546875" style="251" customWidth="1"/>
    <col min="1026" max="1026" width="4" style="251" customWidth="1"/>
    <col min="1027" max="1027" width="61.85546875" style="251" customWidth="1"/>
    <col min="1028" max="1028" width="13.42578125" style="251" customWidth="1"/>
    <col min="1029" max="1029" width="5.85546875" style="251" bestFit="1" customWidth="1"/>
    <col min="1030" max="1030" width="14.5703125" style="251" customWidth="1"/>
    <col min="1031" max="1031" width="18.140625" style="251" customWidth="1"/>
    <col min="1032" max="1032" width="9.140625" style="251"/>
    <col min="1033" max="1033" width="20.28515625" style="251" customWidth="1"/>
    <col min="1034" max="1034" width="20" style="251" customWidth="1"/>
    <col min="1035" max="1035" width="9.7109375" style="251" bestFit="1" customWidth="1"/>
    <col min="1036" max="1280" width="9.140625" style="251"/>
    <col min="1281" max="1281" width="10.85546875" style="251" customWidth="1"/>
    <col min="1282" max="1282" width="4" style="251" customWidth="1"/>
    <col min="1283" max="1283" width="61.85546875" style="251" customWidth="1"/>
    <col min="1284" max="1284" width="13.42578125" style="251" customWidth="1"/>
    <col min="1285" max="1285" width="5.85546875" style="251" bestFit="1" customWidth="1"/>
    <col min="1286" max="1286" width="14.5703125" style="251" customWidth="1"/>
    <col min="1287" max="1287" width="18.140625" style="251" customWidth="1"/>
    <col min="1288" max="1288" width="9.140625" style="251"/>
    <col min="1289" max="1289" width="20.28515625" style="251" customWidth="1"/>
    <col min="1290" max="1290" width="20" style="251" customWidth="1"/>
    <col min="1291" max="1291" width="9.7109375" style="251" bestFit="1" customWidth="1"/>
    <col min="1292" max="1536" width="9.140625" style="251"/>
    <col min="1537" max="1537" width="10.85546875" style="251" customWidth="1"/>
    <col min="1538" max="1538" width="4" style="251" customWidth="1"/>
    <col min="1539" max="1539" width="61.85546875" style="251" customWidth="1"/>
    <col min="1540" max="1540" width="13.42578125" style="251" customWidth="1"/>
    <col min="1541" max="1541" width="5.85546875" style="251" bestFit="1" customWidth="1"/>
    <col min="1542" max="1542" width="14.5703125" style="251" customWidth="1"/>
    <col min="1543" max="1543" width="18.140625" style="251" customWidth="1"/>
    <col min="1544" max="1544" width="9.140625" style="251"/>
    <col min="1545" max="1545" width="20.28515625" style="251" customWidth="1"/>
    <col min="1546" max="1546" width="20" style="251" customWidth="1"/>
    <col min="1547" max="1547" width="9.7109375" style="251" bestFit="1" customWidth="1"/>
    <col min="1548" max="1792" width="9.140625" style="251"/>
    <col min="1793" max="1793" width="10.85546875" style="251" customWidth="1"/>
    <col min="1794" max="1794" width="4" style="251" customWidth="1"/>
    <col min="1795" max="1795" width="61.85546875" style="251" customWidth="1"/>
    <col min="1796" max="1796" width="13.42578125" style="251" customWidth="1"/>
    <col min="1797" max="1797" width="5.85546875" style="251" bestFit="1" customWidth="1"/>
    <col min="1798" max="1798" width="14.5703125" style="251" customWidth="1"/>
    <col min="1799" max="1799" width="18.140625" style="251" customWidth="1"/>
    <col min="1800" max="1800" width="9.140625" style="251"/>
    <col min="1801" max="1801" width="20.28515625" style="251" customWidth="1"/>
    <col min="1802" max="1802" width="20" style="251" customWidth="1"/>
    <col min="1803" max="1803" width="9.7109375" style="251" bestFit="1" customWidth="1"/>
    <col min="1804" max="2048" width="9.140625" style="251"/>
    <col min="2049" max="2049" width="10.85546875" style="251" customWidth="1"/>
    <col min="2050" max="2050" width="4" style="251" customWidth="1"/>
    <col min="2051" max="2051" width="61.85546875" style="251" customWidth="1"/>
    <col min="2052" max="2052" width="13.42578125" style="251" customWidth="1"/>
    <col min="2053" max="2053" width="5.85546875" style="251" bestFit="1" customWidth="1"/>
    <col min="2054" max="2054" width="14.5703125" style="251" customWidth="1"/>
    <col min="2055" max="2055" width="18.140625" style="251" customWidth="1"/>
    <col min="2056" max="2056" width="9.140625" style="251"/>
    <col min="2057" max="2057" width="20.28515625" style="251" customWidth="1"/>
    <col min="2058" max="2058" width="20" style="251" customWidth="1"/>
    <col min="2059" max="2059" width="9.7109375" style="251" bestFit="1" customWidth="1"/>
    <col min="2060" max="2304" width="9.140625" style="251"/>
    <col min="2305" max="2305" width="10.85546875" style="251" customWidth="1"/>
    <col min="2306" max="2306" width="4" style="251" customWidth="1"/>
    <col min="2307" max="2307" width="61.85546875" style="251" customWidth="1"/>
    <col min="2308" max="2308" width="13.42578125" style="251" customWidth="1"/>
    <col min="2309" max="2309" width="5.85546875" style="251" bestFit="1" customWidth="1"/>
    <col min="2310" max="2310" width="14.5703125" style="251" customWidth="1"/>
    <col min="2311" max="2311" width="18.140625" style="251" customWidth="1"/>
    <col min="2312" max="2312" width="9.140625" style="251"/>
    <col min="2313" max="2313" width="20.28515625" style="251" customWidth="1"/>
    <col min="2314" max="2314" width="20" style="251" customWidth="1"/>
    <col min="2315" max="2315" width="9.7109375" style="251" bestFit="1" customWidth="1"/>
    <col min="2316" max="2560" width="9.140625" style="251"/>
    <col min="2561" max="2561" width="10.85546875" style="251" customWidth="1"/>
    <col min="2562" max="2562" width="4" style="251" customWidth="1"/>
    <col min="2563" max="2563" width="61.85546875" style="251" customWidth="1"/>
    <col min="2564" max="2564" width="13.42578125" style="251" customWidth="1"/>
    <col min="2565" max="2565" width="5.85546875" style="251" bestFit="1" customWidth="1"/>
    <col min="2566" max="2566" width="14.5703125" style="251" customWidth="1"/>
    <col min="2567" max="2567" width="18.140625" style="251" customWidth="1"/>
    <col min="2568" max="2568" width="9.140625" style="251"/>
    <col min="2569" max="2569" width="20.28515625" style="251" customWidth="1"/>
    <col min="2570" max="2570" width="20" style="251" customWidth="1"/>
    <col min="2571" max="2571" width="9.7109375" style="251" bestFit="1" customWidth="1"/>
    <col min="2572" max="2816" width="9.140625" style="251"/>
    <col min="2817" max="2817" width="10.85546875" style="251" customWidth="1"/>
    <col min="2818" max="2818" width="4" style="251" customWidth="1"/>
    <col min="2819" max="2819" width="61.85546875" style="251" customWidth="1"/>
    <col min="2820" max="2820" width="13.42578125" style="251" customWidth="1"/>
    <col min="2821" max="2821" width="5.85546875" style="251" bestFit="1" customWidth="1"/>
    <col min="2822" max="2822" width="14.5703125" style="251" customWidth="1"/>
    <col min="2823" max="2823" width="18.140625" style="251" customWidth="1"/>
    <col min="2824" max="2824" width="9.140625" style="251"/>
    <col min="2825" max="2825" width="20.28515625" style="251" customWidth="1"/>
    <col min="2826" max="2826" width="20" style="251" customWidth="1"/>
    <col min="2827" max="2827" width="9.7109375" style="251" bestFit="1" customWidth="1"/>
    <col min="2828" max="3072" width="9.140625" style="251"/>
    <col min="3073" max="3073" width="10.85546875" style="251" customWidth="1"/>
    <col min="3074" max="3074" width="4" style="251" customWidth="1"/>
    <col min="3075" max="3075" width="61.85546875" style="251" customWidth="1"/>
    <col min="3076" max="3076" width="13.42578125" style="251" customWidth="1"/>
    <col min="3077" max="3077" width="5.85546875" style="251" bestFit="1" customWidth="1"/>
    <col min="3078" max="3078" width="14.5703125" style="251" customWidth="1"/>
    <col min="3079" max="3079" width="18.140625" style="251" customWidth="1"/>
    <col min="3080" max="3080" width="9.140625" style="251"/>
    <col min="3081" max="3081" width="20.28515625" style="251" customWidth="1"/>
    <col min="3082" max="3082" width="20" style="251" customWidth="1"/>
    <col min="3083" max="3083" width="9.7109375" style="251" bestFit="1" customWidth="1"/>
    <col min="3084" max="3328" width="9.140625" style="251"/>
    <col min="3329" max="3329" width="10.85546875" style="251" customWidth="1"/>
    <col min="3330" max="3330" width="4" style="251" customWidth="1"/>
    <col min="3331" max="3331" width="61.85546875" style="251" customWidth="1"/>
    <col min="3332" max="3332" width="13.42578125" style="251" customWidth="1"/>
    <col min="3333" max="3333" width="5.85546875" style="251" bestFit="1" customWidth="1"/>
    <col min="3334" max="3334" width="14.5703125" style="251" customWidth="1"/>
    <col min="3335" max="3335" width="18.140625" style="251" customWidth="1"/>
    <col min="3336" max="3336" width="9.140625" style="251"/>
    <col min="3337" max="3337" width="20.28515625" style="251" customWidth="1"/>
    <col min="3338" max="3338" width="20" style="251" customWidth="1"/>
    <col min="3339" max="3339" width="9.7109375" style="251" bestFit="1" customWidth="1"/>
    <col min="3340" max="3584" width="9.140625" style="251"/>
    <col min="3585" max="3585" width="10.85546875" style="251" customWidth="1"/>
    <col min="3586" max="3586" width="4" style="251" customWidth="1"/>
    <col min="3587" max="3587" width="61.85546875" style="251" customWidth="1"/>
    <col min="3588" max="3588" width="13.42578125" style="251" customWidth="1"/>
    <col min="3589" max="3589" width="5.85546875" style="251" bestFit="1" customWidth="1"/>
    <col min="3590" max="3590" width="14.5703125" style="251" customWidth="1"/>
    <col min="3591" max="3591" width="18.140625" style="251" customWidth="1"/>
    <col min="3592" max="3592" width="9.140625" style="251"/>
    <col min="3593" max="3593" width="20.28515625" style="251" customWidth="1"/>
    <col min="3594" max="3594" width="20" style="251" customWidth="1"/>
    <col min="3595" max="3595" width="9.7109375" style="251" bestFit="1" customWidth="1"/>
    <col min="3596" max="3840" width="9.140625" style="251"/>
    <col min="3841" max="3841" width="10.85546875" style="251" customWidth="1"/>
    <col min="3842" max="3842" width="4" style="251" customWidth="1"/>
    <col min="3843" max="3843" width="61.85546875" style="251" customWidth="1"/>
    <col min="3844" max="3844" width="13.42578125" style="251" customWidth="1"/>
    <col min="3845" max="3845" width="5.85546875" style="251" bestFit="1" customWidth="1"/>
    <col min="3846" max="3846" width="14.5703125" style="251" customWidth="1"/>
    <col min="3847" max="3847" width="18.140625" style="251" customWidth="1"/>
    <col min="3848" max="3848" width="9.140625" style="251"/>
    <col min="3849" max="3849" width="20.28515625" style="251" customWidth="1"/>
    <col min="3850" max="3850" width="20" style="251" customWidth="1"/>
    <col min="3851" max="3851" width="9.7109375" style="251" bestFit="1" customWidth="1"/>
    <col min="3852" max="4096" width="9.140625" style="251"/>
    <col min="4097" max="4097" width="10.85546875" style="251" customWidth="1"/>
    <col min="4098" max="4098" width="4" style="251" customWidth="1"/>
    <col min="4099" max="4099" width="61.85546875" style="251" customWidth="1"/>
    <col min="4100" max="4100" width="13.42578125" style="251" customWidth="1"/>
    <col min="4101" max="4101" width="5.85546875" style="251" bestFit="1" customWidth="1"/>
    <col min="4102" max="4102" width="14.5703125" style="251" customWidth="1"/>
    <col min="4103" max="4103" width="18.140625" style="251" customWidth="1"/>
    <col min="4104" max="4104" width="9.140625" style="251"/>
    <col min="4105" max="4105" width="20.28515625" style="251" customWidth="1"/>
    <col min="4106" max="4106" width="20" style="251" customWidth="1"/>
    <col min="4107" max="4107" width="9.7109375" style="251" bestFit="1" customWidth="1"/>
    <col min="4108" max="4352" width="9.140625" style="251"/>
    <col min="4353" max="4353" width="10.85546875" style="251" customWidth="1"/>
    <col min="4354" max="4354" width="4" style="251" customWidth="1"/>
    <col min="4355" max="4355" width="61.85546875" style="251" customWidth="1"/>
    <col min="4356" max="4356" width="13.42578125" style="251" customWidth="1"/>
    <col min="4357" max="4357" width="5.85546875" style="251" bestFit="1" customWidth="1"/>
    <col min="4358" max="4358" width="14.5703125" style="251" customWidth="1"/>
    <col min="4359" max="4359" width="18.140625" style="251" customWidth="1"/>
    <col min="4360" max="4360" width="9.140625" style="251"/>
    <col min="4361" max="4361" width="20.28515625" style="251" customWidth="1"/>
    <col min="4362" max="4362" width="20" style="251" customWidth="1"/>
    <col min="4363" max="4363" width="9.7109375" style="251" bestFit="1" customWidth="1"/>
    <col min="4364" max="4608" width="9.140625" style="251"/>
    <col min="4609" max="4609" width="10.85546875" style="251" customWidth="1"/>
    <col min="4610" max="4610" width="4" style="251" customWidth="1"/>
    <col min="4611" max="4611" width="61.85546875" style="251" customWidth="1"/>
    <col min="4612" max="4612" width="13.42578125" style="251" customWidth="1"/>
    <col min="4613" max="4613" width="5.85546875" style="251" bestFit="1" customWidth="1"/>
    <col min="4614" max="4614" width="14.5703125" style="251" customWidth="1"/>
    <col min="4615" max="4615" width="18.140625" style="251" customWidth="1"/>
    <col min="4616" max="4616" width="9.140625" style="251"/>
    <col min="4617" max="4617" width="20.28515625" style="251" customWidth="1"/>
    <col min="4618" max="4618" width="20" style="251" customWidth="1"/>
    <col min="4619" max="4619" width="9.7109375" style="251" bestFit="1" customWidth="1"/>
    <col min="4620" max="4864" width="9.140625" style="251"/>
    <col min="4865" max="4865" width="10.85546875" style="251" customWidth="1"/>
    <col min="4866" max="4866" width="4" style="251" customWidth="1"/>
    <col min="4867" max="4867" width="61.85546875" style="251" customWidth="1"/>
    <col min="4868" max="4868" width="13.42578125" style="251" customWidth="1"/>
    <col min="4869" max="4869" width="5.85546875" style="251" bestFit="1" customWidth="1"/>
    <col min="4870" max="4870" width="14.5703125" style="251" customWidth="1"/>
    <col min="4871" max="4871" width="18.140625" style="251" customWidth="1"/>
    <col min="4872" max="4872" width="9.140625" style="251"/>
    <col min="4873" max="4873" width="20.28515625" style="251" customWidth="1"/>
    <col min="4874" max="4874" width="20" style="251" customWidth="1"/>
    <col min="4875" max="4875" width="9.7109375" style="251" bestFit="1" customWidth="1"/>
    <col min="4876" max="5120" width="9.140625" style="251"/>
    <col min="5121" max="5121" width="10.85546875" style="251" customWidth="1"/>
    <col min="5122" max="5122" width="4" style="251" customWidth="1"/>
    <col min="5123" max="5123" width="61.85546875" style="251" customWidth="1"/>
    <col min="5124" max="5124" width="13.42578125" style="251" customWidth="1"/>
    <col min="5125" max="5125" width="5.85546875" style="251" bestFit="1" customWidth="1"/>
    <col min="5126" max="5126" width="14.5703125" style="251" customWidth="1"/>
    <col min="5127" max="5127" width="18.140625" style="251" customWidth="1"/>
    <col min="5128" max="5128" width="9.140625" style="251"/>
    <col min="5129" max="5129" width="20.28515625" style="251" customWidth="1"/>
    <col min="5130" max="5130" width="20" style="251" customWidth="1"/>
    <col min="5131" max="5131" width="9.7109375" style="251" bestFit="1" customWidth="1"/>
    <col min="5132" max="5376" width="9.140625" style="251"/>
    <col min="5377" max="5377" width="10.85546875" style="251" customWidth="1"/>
    <col min="5378" max="5378" width="4" style="251" customWidth="1"/>
    <col min="5379" max="5379" width="61.85546875" style="251" customWidth="1"/>
    <col min="5380" max="5380" width="13.42578125" style="251" customWidth="1"/>
    <col min="5381" max="5381" width="5.85546875" style="251" bestFit="1" customWidth="1"/>
    <col min="5382" max="5382" width="14.5703125" style="251" customWidth="1"/>
    <col min="5383" max="5383" width="18.140625" style="251" customWidth="1"/>
    <col min="5384" max="5384" width="9.140625" style="251"/>
    <col min="5385" max="5385" width="20.28515625" style="251" customWidth="1"/>
    <col min="5386" max="5386" width="20" style="251" customWidth="1"/>
    <col min="5387" max="5387" width="9.7109375" style="251" bestFit="1" customWidth="1"/>
    <col min="5388" max="5632" width="9.140625" style="251"/>
    <col min="5633" max="5633" width="10.85546875" style="251" customWidth="1"/>
    <col min="5634" max="5634" width="4" style="251" customWidth="1"/>
    <col min="5635" max="5635" width="61.85546875" style="251" customWidth="1"/>
    <col min="5636" max="5636" width="13.42578125" style="251" customWidth="1"/>
    <col min="5637" max="5637" width="5.85546875" style="251" bestFit="1" customWidth="1"/>
    <col min="5638" max="5638" width="14.5703125" style="251" customWidth="1"/>
    <col min="5639" max="5639" width="18.140625" style="251" customWidth="1"/>
    <col min="5640" max="5640" width="9.140625" style="251"/>
    <col min="5641" max="5641" width="20.28515625" style="251" customWidth="1"/>
    <col min="5642" max="5642" width="20" style="251" customWidth="1"/>
    <col min="5643" max="5643" width="9.7109375" style="251" bestFit="1" customWidth="1"/>
    <col min="5644" max="5888" width="9.140625" style="251"/>
    <col min="5889" max="5889" width="10.85546875" style="251" customWidth="1"/>
    <col min="5890" max="5890" width="4" style="251" customWidth="1"/>
    <col min="5891" max="5891" width="61.85546875" style="251" customWidth="1"/>
    <col min="5892" max="5892" width="13.42578125" style="251" customWidth="1"/>
    <col min="5893" max="5893" width="5.85546875" style="251" bestFit="1" customWidth="1"/>
    <col min="5894" max="5894" width="14.5703125" style="251" customWidth="1"/>
    <col min="5895" max="5895" width="18.140625" style="251" customWidth="1"/>
    <col min="5896" max="5896" width="9.140625" style="251"/>
    <col min="5897" max="5897" width="20.28515625" style="251" customWidth="1"/>
    <col min="5898" max="5898" width="20" style="251" customWidth="1"/>
    <col min="5899" max="5899" width="9.7109375" style="251" bestFit="1" customWidth="1"/>
    <col min="5900" max="6144" width="9.140625" style="251"/>
    <col min="6145" max="6145" width="10.85546875" style="251" customWidth="1"/>
    <col min="6146" max="6146" width="4" style="251" customWidth="1"/>
    <col min="6147" max="6147" width="61.85546875" style="251" customWidth="1"/>
    <col min="6148" max="6148" width="13.42578125" style="251" customWidth="1"/>
    <col min="6149" max="6149" width="5.85546875" style="251" bestFit="1" customWidth="1"/>
    <col min="6150" max="6150" width="14.5703125" style="251" customWidth="1"/>
    <col min="6151" max="6151" width="18.140625" style="251" customWidth="1"/>
    <col min="6152" max="6152" width="9.140625" style="251"/>
    <col min="6153" max="6153" width="20.28515625" style="251" customWidth="1"/>
    <col min="6154" max="6154" width="20" style="251" customWidth="1"/>
    <col min="6155" max="6155" width="9.7109375" style="251" bestFit="1" customWidth="1"/>
    <col min="6156" max="6400" width="9.140625" style="251"/>
    <col min="6401" max="6401" width="10.85546875" style="251" customWidth="1"/>
    <col min="6402" max="6402" width="4" style="251" customWidth="1"/>
    <col min="6403" max="6403" width="61.85546875" style="251" customWidth="1"/>
    <col min="6404" max="6404" width="13.42578125" style="251" customWidth="1"/>
    <col min="6405" max="6405" width="5.85546875" style="251" bestFit="1" customWidth="1"/>
    <col min="6406" max="6406" width="14.5703125" style="251" customWidth="1"/>
    <col min="6407" max="6407" width="18.140625" style="251" customWidth="1"/>
    <col min="6408" max="6408" width="9.140625" style="251"/>
    <col min="6409" max="6409" width="20.28515625" style="251" customWidth="1"/>
    <col min="6410" max="6410" width="20" style="251" customWidth="1"/>
    <col min="6411" max="6411" width="9.7109375" style="251" bestFit="1" customWidth="1"/>
    <col min="6412" max="6656" width="9.140625" style="251"/>
    <col min="6657" max="6657" width="10.85546875" style="251" customWidth="1"/>
    <col min="6658" max="6658" width="4" style="251" customWidth="1"/>
    <col min="6659" max="6659" width="61.85546875" style="251" customWidth="1"/>
    <col min="6660" max="6660" width="13.42578125" style="251" customWidth="1"/>
    <col min="6661" max="6661" width="5.85546875" style="251" bestFit="1" customWidth="1"/>
    <col min="6662" max="6662" width="14.5703125" style="251" customWidth="1"/>
    <col min="6663" max="6663" width="18.140625" style="251" customWidth="1"/>
    <col min="6664" max="6664" width="9.140625" style="251"/>
    <col min="6665" max="6665" width="20.28515625" style="251" customWidth="1"/>
    <col min="6666" max="6666" width="20" style="251" customWidth="1"/>
    <col min="6667" max="6667" width="9.7109375" style="251" bestFit="1" customWidth="1"/>
    <col min="6668" max="6912" width="9.140625" style="251"/>
    <col min="6913" max="6913" width="10.85546875" style="251" customWidth="1"/>
    <col min="6914" max="6914" width="4" style="251" customWidth="1"/>
    <col min="6915" max="6915" width="61.85546875" style="251" customWidth="1"/>
    <col min="6916" max="6916" width="13.42578125" style="251" customWidth="1"/>
    <col min="6917" max="6917" width="5.85546875" style="251" bestFit="1" customWidth="1"/>
    <col min="6918" max="6918" width="14.5703125" style="251" customWidth="1"/>
    <col min="6919" max="6919" width="18.140625" style="251" customWidth="1"/>
    <col min="6920" max="6920" width="9.140625" style="251"/>
    <col min="6921" max="6921" width="20.28515625" style="251" customWidth="1"/>
    <col min="6922" max="6922" width="20" style="251" customWidth="1"/>
    <col min="6923" max="6923" width="9.7109375" style="251" bestFit="1" customWidth="1"/>
    <col min="6924" max="7168" width="9.140625" style="251"/>
    <col min="7169" max="7169" width="10.85546875" style="251" customWidth="1"/>
    <col min="7170" max="7170" width="4" style="251" customWidth="1"/>
    <col min="7171" max="7171" width="61.85546875" style="251" customWidth="1"/>
    <col min="7172" max="7172" width="13.42578125" style="251" customWidth="1"/>
    <col min="7173" max="7173" width="5.85546875" style="251" bestFit="1" customWidth="1"/>
    <col min="7174" max="7174" width="14.5703125" style="251" customWidth="1"/>
    <col min="7175" max="7175" width="18.140625" style="251" customWidth="1"/>
    <col min="7176" max="7176" width="9.140625" style="251"/>
    <col min="7177" max="7177" width="20.28515625" style="251" customWidth="1"/>
    <col min="7178" max="7178" width="20" style="251" customWidth="1"/>
    <col min="7179" max="7179" width="9.7109375" style="251" bestFit="1" customWidth="1"/>
    <col min="7180" max="7424" width="9.140625" style="251"/>
    <col min="7425" max="7425" width="10.85546875" style="251" customWidth="1"/>
    <col min="7426" max="7426" width="4" style="251" customWidth="1"/>
    <col min="7427" max="7427" width="61.85546875" style="251" customWidth="1"/>
    <col min="7428" max="7428" width="13.42578125" style="251" customWidth="1"/>
    <col min="7429" max="7429" width="5.85546875" style="251" bestFit="1" customWidth="1"/>
    <col min="7430" max="7430" width="14.5703125" style="251" customWidth="1"/>
    <col min="7431" max="7431" width="18.140625" style="251" customWidth="1"/>
    <col min="7432" max="7432" width="9.140625" style="251"/>
    <col min="7433" max="7433" width="20.28515625" style="251" customWidth="1"/>
    <col min="7434" max="7434" width="20" style="251" customWidth="1"/>
    <col min="7435" max="7435" width="9.7109375" style="251" bestFit="1" customWidth="1"/>
    <col min="7436" max="7680" width="9.140625" style="251"/>
    <col min="7681" max="7681" width="10.85546875" style="251" customWidth="1"/>
    <col min="7682" max="7682" width="4" style="251" customWidth="1"/>
    <col min="7683" max="7683" width="61.85546875" style="251" customWidth="1"/>
    <col min="7684" max="7684" width="13.42578125" style="251" customWidth="1"/>
    <col min="7685" max="7685" width="5.85546875" style="251" bestFit="1" customWidth="1"/>
    <col min="7686" max="7686" width="14.5703125" style="251" customWidth="1"/>
    <col min="7687" max="7687" width="18.140625" style="251" customWidth="1"/>
    <col min="7688" max="7688" width="9.140625" style="251"/>
    <col min="7689" max="7689" width="20.28515625" style="251" customWidth="1"/>
    <col min="7690" max="7690" width="20" style="251" customWidth="1"/>
    <col min="7691" max="7691" width="9.7109375" style="251" bestFit="1" customWidth="1"/>
    <col min="7692" max="7936" width="9.140625" style="251"/>
    <col min="7937" max="7937" width="10.85546875" style="251" customWidth="1"/>
    <col min="7938" max="7938" width="4" style="251" customWidth="1"/>
    <col min="7939" max="7939" width="61.85546875" style="251" customWidth="1"/>
    <col min="7940" max="7940" width="13.42578125" style="251" customWidth="1"/>
    <col min="7941" max="7941" width="5.85546875" style="251" bestFit="1" customWidth="1"/>
    <col min="7942" max="7942" width="14.5703125" style="251" customWidth="1"/>
    <col min="7943" max="7943" width="18.140625" style="251" customWidth="1"/>
    <col min="7944" max="7944" width="9.140625" style="251"/>
    <col min="7945" max="7945" width="20.28515625" style="251" customWidth="1"/>
    <col min="7946" max="7946" width="20" style="251" customWidth="1"/>
    <col min="7947" max="7947" width="9.7109375" style="251" bestFit="1" customWidth="1"/>
    <col min="7948" max="8192" width="9.140625" style="251"/>
    <col min="8193" max="8193" width="10.85546875" style="251" customWidth="1"/>
    <col min="8194" max="8194" width="4" style="251" customWidth="1"/>
    <col min="8195" max="8195" width="61.85546875" style="251" customWidth="1"/>
    <col min="8196" max="8196" width="13.42578125" style="251" customWidth="1"/>
    <col min="8197" max="8197" width="5.85546875" style="251" bestFit="1" customWidth="1"/>
    <col min="8198" max="8198" width="14.5703125" style="251" customWidth="1"/>
    <col min="8199" max="8199" width="18.140625" style="251" customWidth="1"/>
    <col min="8200" max="8200" width="9.140625" style="251"/>
    <col min="8201" max="8201" width="20.28515625" style="251" customWidth="1"/>
    <col min="8202" max="8202" width="20" style="251" customWidth="1"/>
    <col min="8203" max="8203" width="9.7109375" style="251" bestFit="1" customWidth="1"/>
    <col min="8204" max="8448" width="9.140625" style="251"/>
    <col min="8449" max="8449" width="10.85546875" style="251" customWidth="1"/>
    <col min="8450" max="8450" width="4" style="251" customWidth="1"/>
    <col min="8451" max="8451" width="61.85546875" style="251" customWidth="1"/>
    <col min="8452" max="8452" width="13.42578125" style="251" customWidth="1"/>
    <col min="8453" max="8453" width="5.85546875" style="251" bestFit="1" customWidth="1"/>
    <col min="8454" max="8454" width="14.5703125" style="251" customWidth="1"/>
    <col min="8455" max="8455" width="18.140625" style="251" customWidth="1"/>
    <col min="8456" max="8456" width="9.140625" style="251"/>
    <col min="8457" max="8457" width="20.28515625" style="251" customWidth="1"/>
    <col min="8458" max="8458" width="20" style="251" customWidth="1"/>
    <col min="8459" max="8459" width="9.7109375" style="251" bestFit="1" customWidth="1"/>
    <col min="8460" max="8704" width="9.140625" style="251"/>
    <col min="8705" max="8705" width="10.85546875" style="251" customWidth="1"/>
    <col min="8706" max="8706" width="4" style="251" customWidth="1"/>
    <col min="8707" max="8707" width="61.85546875" style="251" customWidth="1"/>
    <col min="8708" max="8708" width="13.42578125" style="251" customWidth="1"/>
    <col min="8709" max="8709" width="5.85546875" style="251" bestFit="1" customWidth="1"/>
    <col min="8710" max="8710" width="14.5703125" style="251" customWidth="1"/>
    <col min="8711" max="8711" width="18.140625" style="251" customWidth="1"/>
    <col min="8712" max="8712" width="9.140625" style="251"/>
    <col min="8713" max="8713" width="20.28515625" style="251" customWidth="1"/>
    <col min="8714" max="8714" width="20" style="251" customWidth="1"/>
    <col min="8715" max="8715" width="9.7109375" style="251" bestFit="1" customWidth="1"/>
    <col min="8716" max="8960" width="9.140625" style="251"/>
    <col min="8961" max="8961" width="10.85546875" style="251" customWidth="1"/>
    <col min="8962" max="8962" width="4" style="251" customWidth="1"/>
    <col min="8963" max="8963" width="61.85546875" style="251" customWidth="1"/>
    <col min="8964" max="8964" width="13.42578125" style="251" customWidth="1"/>
    <col min="8965" max="8965" width="5.85546875" style="251" bestFit="1" customWidth="1"/>
    <col min="8966" max="8966" width="14.5703125" style="251" customWidth="1"/>
    <col min="8967" max="8967" width="18.140625" style="251" customWidth="1"/>
    <col min="8968" max="8968" width="9.140625" style="251"/>
    <col min="8969" max="8969" width="20.28515625" style="251" customWidth="1"/>
    <col min="8970" max="8970" width="20" style="251" customWidth="1"/>
    <col min="8971" max="8971" width="9.7109375" style="251" bestFit="1" customWidth="1"/>
    <col min="8972" max="9216" width="9.140625" style="251"/>
    <col min="9217" max="9217" width="10.85546875" style="251" customWidth="1"/>
    <col min="9218" max="9218" width="4" style="251" customWidth="1"/>
    <col min="9219" max="9219" width="61.85546875" style="251" customWidth="1"/>
    <col min="9220" max="9220" width="13.42578125" style="251" customWidth="1"/>
    <col min="9221" max="9221" width="5.85546875" style="251" bestFit="1" customWidth="1"/>
    <col min="9222" max="9222" width="14.5703125" style="251" customWidth="1"/>
    <col min="9223" max="9223" width="18.140625" style="251" customWidth="1"/>
    <col min="9224" max="9224" width="9.140625" style="251"/>
    <col min="9225" max="9225" width="20.28515625" style="251" customWidth="1"/>
    <col min="9226" max="9226" width="20" style="251" customWidth="1"/>
    <col min="9227" max="9227" width="9.7109375" style="251" bestFit="1" customWidth="1"/>
    <col min="9228" max="9472" width="9.140625" style="251"/>
    <col min="9473" max="9473" width="10.85546875" style="251" customWidth="1"/>
    <col min="9474" max="9474" width="4" style="251" customWidth="1"/>
    <col min="9475" max="9475" width="61.85546875" style="251" customWidth="1"/>
    <col min="9476" max="9476" width="13.42578125" style="251" customWidth="1"/>
    <col min="9477" max="9477" width="5.85546875" style="251" bestFit="1" customWidth="1"/>
    <col min="9478" max="9478" width="14.5703125" style="251" customWidth="1"/>
    <col min="9479" max="9479" width="18.140625" style="251" customWidth="1"/>
    <col min="9480" max="9480" width="9.140625" style="251"/>
    <col min="9481" max="9481" width="20.28515625" style="251" customWidth="1"/>
    <col min="9482" max="9482" width="20" style="251" customWidth="1"/>
    <col min="9483" max="9483" width="9.7109375" style="251" bestFit="1" customWidth="1"/>
    <col min="9484" max="9728" width="9.140625" style="251"/>
    <col min="9729" max="9729" width="10.85546875" style="251" customWidth="1"/>
    <col min="9730" max="9730" width="4" style="251" customWidth="1"/>
    <col min="9731" max="9731" width="61.85546875" style="251" customWidth="1"/>
    <col min="9732" max="9732" width="13.42578125" style="251" customWidth="1"/>
    <col min="9733" max="9733" width="5.85546875" style="251" bestFit="1" customWidth="1"/>
    <col min="9734" max="9734" width="14.5703125" style="251" customWidth="1"/>
    <col min="9735" max="9735" width="18.140625" style="251" customWidth="1"/>
    <col min="9736" max="9736" width="9.140625" style="251"/>
    <col min="9737" max="9737" width="20.28515625" style="251" customWidth="1"/>
    <col min="9738" max="9738" width="20" style="251" customWidth="1"/>
    <col min="9739" max="9739" width="9.7109375" style="251" bestFit="1" customWidth="1"/>
    <col min="9740" max="9984" width="9.140625" style="251"/>
    <col min="9985" max="9985" width="10.85546875" style="251" customWidth="1"/>
    <col min="9986" max="9986" width="4" style="251" customWidth="1"/>
    <col min="9987" max="9987" width="61.85546875" style="251" customWidth="1"/>
    <col min="9988" max="9988" width="13.42578125" style="251" customWidth="1"/>
    <col min="9989" max="9989" width="5.85546875" style="251" bestFit="1" customWidth="1"/>
    <col min="9990" max="9990" width="14.5703125" style="251" customWidth="1"/>
    <col min="9991" max="9991" width="18.140625" style="251" customWidth="1"/>
    <col min="9992" max="9992" width="9.140625" style="251"/>
    <col min="9993" max="9993" width="20.28515625" style="251" customWidth="1"/>
    <col min="9994" max="9994" width="20" style="251" customWidth="1"/>
    <col min="9995" max="9995" width="9.7109375" style="251" bestFit="1" customWidth="1"/>
    <col min="9996" max="10240" width="9.140625" style="251"/>
    <col min="10241" max="10241" width="10.85546875" style="251" customWidth="1"/>
    <col min="10242" max="10242" width="4" style="251" customWidth="1"/>
    <col min="10243" max="10243" width="61.85546875" style="251" customWidth="1"/>
    <col min="10244" max="10244" width="13.42578125" style="251" customWidth="1"/>
    <col min="10245" max="10245" width="5.85546875" style="251" bestFit="1" customWidth="1"/>
    <col min="10246" max="10246" width="14.5703125" style="251" customWidth="1"/>
    <col min="10247" max="10247" width="18.140625" style="251" customWidth="1"/>
    <col min="10248" max="10248" width="9.140625" style="251"/>
    <col min="10249" max="10249" width="20.28515625" style="251" customWidth="1"/>
    <col min="10250" max="10250" width="20" style="251" customWidth="1"/>
    <col min="10251" max="10251" width="9.7109375" style="251" bestFit="1" customWidth="1"/>
    <col min="10252" max="10496" width="9.140625" style="251"/>
    <col min="10497" max="10497" width="10.85546875" style="251" customWidth="1"/>
    <col min="10498" max="10498" width="4" style="251" customWidth="1"/>
    <col min="10499" max="10499" width="61.85546875" style="251" customWidth="1"/>
    <col min="10500" max="10500" width="13.42578125" style="251" customWidth="1"/>
    <col min="10501" max="10501" width="5.85546875" style="251" bestFit="1" customWidth="1"/>
    <col min="10502" max="10502" width="14.5703125" style="251" customWidth="1"/>
    <col min="10503" max="10503" width="18.140625" style="251" customWidth="1"/>
    <col min="10504" max="10504" width="9.140625" style="251"/>
    <col min="10505" max="10505" width="20.28515625" style="251" customWidth="1"/>
    <col min="10506" max="10506" width="20" style="251" customWidth="1"/>
    <col min="10507" max="10507" width="9.7109375" style="251" bestFit="1" customWidth="1"/>
    <col min="10508" max="10752" width="9.140625" style="251"/>
    <col min="10753" max="10753" width="10.85546875" style="251" customWidth="1"/>
    <col min="10754" max="10754" width="4" style="251" customWidth="1"/>
    <col min="10755" max="10755" width="61.85546875" style="251" customWidth="1"/>
    <col min="10756" max="10756" width="13.42578125" style="251" customWidth="1"/>
    <col min="10757" max="10757" width="5.85546875" style="251" bestFit="1" customWidth="1"/>
    <col min="10758" max="10758" width="14.5703125" style="251" customWidth="1"/>
    <col min="10759" max="10759" width="18.140625" style="251" customWidth="1"/>
    <col min="10760" max="10760" width="9.140625" style="251"/>
    <col min="10761" max="10761" width="20.28515625" style="251" customWidth="1"/>
    <col min="10762" max="10762" width="20" style="251" customWidth="1"/>
    <col min="10763" max="10763" width="9.7109375" style="251" bestFit="1" customWidth="1"/>
    <col min="10764" max="11008" width="9.140625" style="251"/>
    <col min="11009" max="11009" width="10.85546875" style="251" customWidth="1"/>
    <col min="11010" max="11010" width="4" style="251" customWidth="1"/>
    <col min="11011" max="11011" width="61.85546875" style="251" customWidth="1"/>
    <col min="11012" max="11012" width="13.42578125" style="251" customWidth="1"/>
    <col min="11013" max="11013" width="5.85546875" style="251" bestFit="1" customWidth="1"/>
    <col min="11014" max="11014" width="14.5703125" style="251" customWidth="1"/>
    <col min="11015" max="11015" width="18.140625" style="251" customWidth="1"/>
    <col min="11016" max="11016" width="9.140625" style="251"/>
    <col min="11017" max="11017" width="20.28515625" style="251" customWidth="1"/>
    <col min="11018" max="11018" width="20" style="251" customWidth="1"/>
    <col min="11019" max="11019" width="9.7109375" style="251" bestFit="1" customWidth="1"/>
    <col min="11020" max="11264" width="9.140625" style="251"/>
    <col min="11265" max="11265" width="10.85546875" style="251" customWidth="1"/>
    <col min="11266" max="11266" width="4" style="251" customWidth="1"/>
    <col min="11267" max="11267" width="61.85546875" style="251" customWidth="1"/>
    <col min="11268" max="11268" width="13.42578125" style="251" customWidth="1"/>
    <col min="11269" max="11269" width="5.85546875" style="251" bestFit="1" customWidth="1"/>
    <col min="11270" max="11270" width="14.5703125" style="251" customWidth="1"/>
    <col min="11271" max="11271" width="18.140625" style="251" customWidth="1"/>
    <col min="11272" max="11272" width="9.140625" style="251"/>
    <col min="11273" max="11273" width="20.28515625" style="251" customWidth="1"/>
    <col min="11274" max="11274" width="20" style="251" customWidth="1"/>
    <col min="11275" max="11275" width="9.7109375" style="251" bestFit="1" customWidth="1"/>
    <col min="11276" max="11520" width="9.140625" style="251"/>
    <col min="11521" max="11521" width="10.85546875" style="251" customWidth="1"/>
    <col min="11522" max="11522" width="4" style="251" customWidth="1"/>
    <col min="11523" max="11523" width="61.85546875" style="251" customWidth="1"/>
    <col min="11524" max="11524" width="13.42578125" style="251" customWidth="1"/>
    <col min="11525" max="11525" width="5.85546875" style="251" bestFit="1" customWidth="1"/>
    <col min="11526" max="11526" width="14.5703125" style="251" customWidth="1"/>
    <col min="11527" max="11527" width="18.140625" style="251" customWidth="1"/>
    <col min="11528" max="11528" width="9.140625" style="251"/>
    <col min="11529" max="11529" width="20.28515625" style="251" customWidth="1"/>
    <col min="11530" max="11530" width="20" style="251" customWidth="1"/>
    <col min="11531" max="11531" width="9.7109375" style="251" bestFit="1" customWidth="1"/>
    <col min="11532" max="11776" width="9.140625" style="251"/>
    <col min="11777" max="11777" width="10.85546875" style="251" customWidth="1"/>
    <col min="11778" max="11778" width="4" style="251" customWidth="1"/>
    <col min="11779" max="11779" width="61.85546875" style="251" customWidth="1"/>
    <col min="11780" max="11780" width="13.42578125" style="251" customWidth="1"/>
    <col min="11781" max="11781" width="5.85546875" style="251" bestFit="1" customWidth="1"/>
    <col min="11782" max="11782" width="14.5703125" style="251" customWidth="1"/>
    <col min="11783" max="11783" width="18.140625" style="251" customWidth="1"/>
    <col min="11784" max="11784" width="9.140625" style="251"/>
    <col min="11785" max="11785" width="20.28515625" style="251" customWidth="1"/>
    <col min="11786" max="11786" width="20" style="251" customWidth="1"/>
    <col min="11787" max="11787" width="9.7109375" style="251" bestFit="1" customWidth="1"/>
    <col min="11788" max="12032" width="9.140625" style="251"/>
    <col min="12033" max="12033" width="10.85546875" style="251" customWidth="1"/>
    <col min="12034" max="12034" width="4" style="251" customWidth="1"/>
    <col min="12035" max="12035" width="61.85546875" style="251" customWidth="1"/>
    <col min="12036" max="12036" width="13.42578125" style="251" customWidth="1"/>
    <col min="12037" max="12037" width="5.85546875" style="251" bestFit="1" customWidth="1"/>
    <col min="12038" max="12038" width="14.5703125" style="251" customWidth="1"/>
    <col min="12039" max="12039" width="18.140625" style="251" customWidth="1"/>
    <col min="12040" max="12040" width="9.140625" style="251"/>
    <col min="12041" max="12041" width="20.28515625" style="251" customWidth="1"/>
    <col min="12042" max="12042" width="20" style="251" customWidth="1"/>
    <col min="12043" max="12043" width="9.7109375" style="251" bestFit="1" customWidth="1"/>
    <col min="12044" max="12288" width="9.140625" style="251"/>
    <col min="12289" max="12289" width="10.85546875" style="251" customWidth="1"/>
    <col min="12290" max="12290" width="4" style="251" customWidth="1"/>
    <col min="12291" max="12291" width="61.85546875" style="251" customWidth="1"/>
    <col min="12292" max="12292" width="13.42578125" style="251" customWidth="1"/>
    <col min="12293" max="12293" width="5.85546875" style="251" bestFit="1" customWidth="1"/>
    <col min="12294" max="12294" width="14.5703125" style="251" customWidth="1"/>
    <col min="12295" max="12295" width="18.140625" style="251" customWidth="1"/>
    <col min="12296" max="12296" width="9.140625" style="251"/>
    <col min="12297" max="12297" width="20.28515625" style="251" customWidth="1"/>
    <col min="12298" max="12298" width="20" style="251" customWidth="1"/>
    <col min="12299" max="12299" width="9.7109375" style="251" bestFit="1" customWidth="1"/>
    <col min="12300" max="12544" width="9.140625" style="251"/>
    <col min="12545" max="12545" width="10.85546875" style="251" customWidth="1"/>
    <col min="12546" max="12546" width="4" style="251" customWidth="1"/>
    <col min="12547" max="12547" width="61.85546875" style="251" customWidth="1"/>
    <col min="12548" max="12548" width="13.42578125" style="251" customWidth="1"/>
    <col min="12549" max="12549" width="5.85546875" style="251" bestFit="1" customWidth="1"/>
    <col min="12550" max="12550" width="14.5703125" style="251" customWidth="1"/>
    <col min="12551" max="12551" width="18.140625" style="251" customWidth="1"/>
    <col min="12552" max="12552" width="9.140625" style="251"/>
    <col min="12553" max="12553" width="20.28515625" style="251" customWidth="1"/>
    <col min="12554" max="12554" width="20" style="251" customWidth="1"/>
    <col min="12555" max="12555" width="9.7109375" style="251" bestFit="1" customWidth="1"/>
    <col min="12556" max="12800" width="9.140625" style="251"/>
    <col min="12801" max="12801" width="10.85546875" style="251" customWidth="1"/>
    <col min="12802" max="12802" width="4" style="251" customWidth="1"/>
    <col min="12803" max="12803" width="61.85546875" style="251" customWidth="1"/>
    <col min="12804" max="12804" width="13.42578125" style="251" customWidth="1"/>
    <col min="12805" max="12805" width="5.85546875" style="251" bestFit="1" customWidth="1"/>
    <col min="12806" max="12806" width="14.5703125" style="251" customWidth="1"/>
    <col min="12807" max="12807" width="18.140625" style="251" customWidth="1"/>
    <col min="12808" max="12808" width="9.140625" style="251"/>
    <col min="12809" max="12809" width="20.28515625" style="251" customWidth="1"/>
    <col min="12810" max="12810" width="20" style="251" customWidth="1"/>
    <col min="12811" max="12811" width="9.7109375" style="251" bestFit="1" customWidth="1"/>
    <col min="12812" max="13056" width="9.140625" style="251"/>
    <col min="13057" max="13057" width="10.85546875" style="251" customWidth="1"/>
    <col min="13058" max="13058" width="4" style="251" customWidth="1"/>
    <col min="13059" max="13059" width="61.85546875" style="251" customWidth="1"/>
    <col min="13060" max="13060" width="13.42578125" style="251" customWidth="1"/>
    <col min="13061" max="13061" width="5.85546875" style="251" bestFit="1" customWidth="1"/>
    <col min="13062" max="13062" width="14.5703125" style="251" customWidth="1"/>
    <col min="13063" max="13063" width="18.140625" style="251" customWidth="1"/>
    <col min="13064" max="13064" width="9.140625" style="251"/>
    <col min="13065" max="13065" width="20.28515625" style="251" customWidth="1"/>
    <col min="13066" max="13066" width="20" style="251" customWidth="1"/>
    <col min="13067" max="13067" width="9.7109375" style="251" bestFit="1" customWidth="1"/>
    <col min="13068" max="13312" width="9.140625" style="251"/>
    <col min="13313" max="13313" width="10.85546875" style="251" customWidth="1"/>
    <col min="13314" max="13314" width="4" style="251" customWidth="1"/>
    <col min="13315" max="13315" width="61.85546875" style="251" customWidth="1"/>
    <col min="13316" max="13316" width="13.42578125" style="251" customWidth="1"/>
    <col min="13317" max="13317" width="5.85546875" style="251" bestFit="1" customWidth="1"/>
    <col min="13318" max="13318" width="14.5703125" style="251" customWidth="1"/>
    <col min="13319" max="13319" width="18.140625" style="251" customWidth="1"/>
    <col min="13320" max="13320" width="9.140625" style="251"/>
    <col min="13321" max="13321" width="20.28515625" style="251" customWidth="1"/>
    <col min="13322" max="13322" width="20" style="251" customWidth="1"/>
    <col min="13323" max="13323" width="9.7109375" style="251" bestFit="1" customWidth="1"/>
    <col min="13324" max="13568" width="9.140625" style="251"/>
    <col min="13569" max="13569" width="10.85546875" style="251" customWidth="1"/>
    <col min="13570" max="13570" width="4" style="251" customWidth="1"/>
    <col min="13571" max="13571" width="61.85546875" style="251" customWidth="1"/>
    <col min="13572" max="13572" width="13.42578125" style="251" customWidth="1"/>
    <col min="13573" max="13573" width="5.85546875" style="251" bestFit="1" customWidth="1"/>
    <col min="13574" max="13574" width="14.5703125" style="251" customWidth="1"/>
    <col min="13575" max="13575" width="18.140625" style="251" customWidth="1"/>
    <col min="13576" max="13576" width="9.140625" style="251"/>
    <col min="13577" max="13577" width="20.28515625" style="251" customWidth="1"/>
    <col min="13578" max="13578" width="20" style="251" customWidth="1"/>
    <col min="13579" max="13579" width="9.7109375" style="251" bestFit="1" customWidth="1"/>
    <col min="13580" max="13824" width="9.140625" style="251"/>
    <col min="13825" max="13825" width="10.85546875" style="251" customWidth="1"/>
    <col min="13826" max="13826" width="4" style="251" customWidth="1"/>
    <col min="13827" max="13827" width="61.85546875" style="251" customWidth="1"/>
    <col min="13828" max="13828" width="13.42578125" style="251" customWidth="1"/>
    <col min="13829" max="13829" width="5.85546875" style="251" bestFit="1" customWidth="1"/>
    <col min="13830" max="13830" width="14.5703125" style="251" customWidth="1"/>
    <col min="13831" max="13831" width="18.140625" style="251" customWidth="1"/>
    <col min="13832" max="13832" width="9.140625" style="251"/>
    <col min="13833" max="13833" width="20.28515625" style="251" customWidth="1"/>
    <col min="13834" max="13834" width="20" style="251" customWidth="1"/>
    <col min="13835" max="13835" width="9.7109375" style="251" bestFit="1" customWidth="1"/>
    <col min="13836" max="14080" width="9.140625" style="251"/>
    <col min="14081" max="14081" width="10.85546875" style="251" customWidth="1"/>
    <col min="14082" max="14082" width="4" style="251" customWidth="1"/>
    <col min="14083" max="14083" width="61.85546875" style="251" customWidth="1"/>
    <col min="14084" max="14084" width="13.42578125" style="251" customWidth="1"/>
    <col min="14085" max="14085" width="5.85546875" style="251" bestFit="1" customWidth="1"/>
    <col min="14086" max="14086" width="14.5703125" style="251" customWidth="1"/>
    <col min="14087" max="14087" width="18.140625" style="251" customWidth="1"/>
    <col min="14088" max="14088" width="9.140625" style="251"/>
    <col min="14089" max="14089" width="20.28515625" style="251" customWidth="1"/>
    <col min="14090" max="14090" width="20" style="251" customWidth="1"/>
    <col min="14091" max="14091" width="9.7109375" style="251" bestFit="1" customWidth="1"/>
    <col min="14092" max="14336" width="9.140625" style="251"/>
    <col min="14337" max="14337" width="10.85546875" style="251" customWidth="1"/>
    <col min="14338" max="14338" width="4" style="251" customWidth="1"/>
    <col min="14339" max="14339" width="61.85546875" style="251" customWidth="1"/>
    <col min="14340" max="14340" width="13.42578125" style="251" customWidth="1"/>
    <col min="14341" max="14341" width="5.85546875" style="251" bestFit="1" customWidth="1"/>
    <col min="14342" max="14342" width="14.5703125" style="251" customWidth="1"/>
    <col min="14343" max="14343" width="18.140625" style="251" customWidth="1"/>
    <col min="14344" max="14344" width="9.140625" style="251"/>
    <col min="14345" max="14345" width="20.28515625" style="251" customWidth="1"/>
    <col min="14346" max="14346" width="20" style="251" customWidth="1"/>
    <col min="14347" max="14347" width="9.7109375" style="251" bestFit="1" customWidth="1"/>
    <col min="14348" max="14592" width="9.140625" style="251"/>
    <col min="14593" max="14593" width="10.85546875" style="251" customWidth="1"/>
    <col min="14594" max="14594" width="4" style="251" customWidth="1"/>
    <col min="14595" max="14595" width="61.85546875" style="251" customWidth="1"/>
    <col min="14596" max="14596" width="13.42578125" style="251" customWidth="1"/>
    <col min="14597" max="14597" width="5.85546875" style="251" bestFit="1" customWidth="1"/>
    <col min="14598" max="14598" width="14.5703125" style="251" customWidth="1"/>
    <col min="14599" max="14599" width="18.140625" style="251" customWidth="1"/>
    <col min="14600" max="14600" width="9.140625" style="251"/>
    <col min="14601" max="14601" width="20.28515625" style="251" customWidth="1"/>
    <col min="14602" max="14602" width="20" style="251" customWidth="1"/>
    <col min="14603" max="14603" width="9.7109375" style="251" bestFit="1" customWidth="1"/>
    <col min="14604" max="14848" width="9.140625" style="251"/>
    <col min="14849" max="14849" width="10.85546875" style="251" customWidth="1"/>
    <col min="14850" max="14850" width="4" style="251" customWidth="1"/>
    <col min="14851" max="14851" width="61.85546875" style="251" customWidth="1"/>
    <col min="14852" max="14852" width="13.42578125" style="251" customWidth="1"/>
    <col min="14853" max="14853" width="5.85546875" style="251" bestFit="1" customWidth="1"/>
    <col min="14854" max="14854" width="14.5703125" style="251" customWidth="1"/>
    <col min="14855" max="14855" width="18.140625" style="251" customWidth="1"/>
    <col min="14856" max="14856" width="9.140625" style="251"/>
    <col min="14857" max="14857" width="20.28515625" style="251" customWidth="1"/>
    <col min="14858" max="14858" width="20" style="251" customWidth="1"/>
    <col min="14859" max="14859" width="9.7109375" style="251" bestFit="1" customWidth="1"/>
    <col min="14860" max="15104" width="9.140625" style="251"/>
    <col min="15105" max="15105" width="10.85546875" style="251" customWidth="1"/>
    <col min="15106" max="15106" width="4" style="251" customWidth="1"/>
    <col min="15107" max="15107" width="61.85546875" style="251" customWidth="1"/>
    <col min="15108" max="15108" width="13.42578125" style="251" customWidth="1"/>
    <col min="15109" max="15109" width="5.85546875" style="251" bestFit="1" customWidth="1"/>
    <col min="15110" max="15110" width="14.5703125" style="251" customWidth="1"/>
    <col min="15111" max="15111" width="18.140625" style="251" customWidth="1"/>
    <col min="15112" max="15112" width="9.140625" style="251"/>
    <col min="15113" max="15113" width="20.28515625" style="251" customWidth="1"/>
    <col min="15114" max="15114" width="20" style="251" customWidth="1"/>
    <col min="15115" max="15115" width="9.7109375" style="251" bestFit="1" customWidth="1"/>
    <col min="15116" max="15360" width="9.140625" style="251"/>
    <col min="15361" max="15361" width="10.85546875" style="251" customWidth="1"/>
    <col min="15362" max="15362" width="4" style="251" customWidth="1"/>
    <col min="15363" max="15363" width="61.85546875" style="251" customWidth="1"/>
    <col min="15364" max="15364" width="13.42578125" style="251" customWidth="1"/>
    <col min="15365" max="15365" width="5.85546875" style="251" bestFit="1" customWidth="1"/>
    <col min="15366" max="15366" width="14.5703125" style="251" customWidth="1"/>
    <col min="15367" max="15367" width="18.140625" style="251" customWidth="1"/>
    <col min="15368" max="15368" width="9.140625" style="251"/>
    <col min="15369" max="15369" width="20.28515625" style="251" customWidth="1"/>
    <col min="15370" max="15370" width="20" style="251" customWidth="1"/>
    <col min="15371" max="15371" width="9.7109375" style="251" bestFit="1" customWidth="1"/>
    <col min="15372" max="15616" width="9.140625" style="251"/>
    <col min="15617" max="15617" width="10.85546875" style="251" customWidth="1"/>
    <col min="15618" max="15618" width="4" style="251" customWidth="1"/>
    <col min="15619" max="15619" width="61.85546875" style="251" customWidth="1"/>
    <col min="15620" max="15620" width="13.42578125" style="251" customWidth="1"/>
    <col min="15621" max="15621" width="5.85546875" style="251" bestFit="1" customWidth="1"/>
    <col min="15622" max="15622" width="14.5703125" style="251" customWidth="1"/>
    <col min="15623" max="15623" width="18.140625" style="251" customWidth="1"/>
    <col min="15624" max="15624" width="9.140625" style="251"/>
    <col min="15625" max="15625" width="20.28515625" style="251" customWidth="1"/>
    <col min="15626" max="15626" width="20" style="251" customWidth="1"/>
    <col min="15627" max="15627" width="9.7109375" style="251" bestFit="1" customWidth="1"/>
    <col min="15628" max="15872" width="9.140625" style="251"/>
    <col min="15873" max="15873" width="10.85546875" style="251" customWidth="1"/>
    <col min="15874" max="15874" width="4" style="251" customWidth="1"/>
    <col min="15875" max="15875" width="61.85546875" style="251" customWidth="1"/>
    <col min="15876" max="15876" width="13.42578125" style="251" customWidth="1"/>
    <col min="15877" max="15877" width="5.85546875" style="251" bestFit="1" customWidth="1"/>
    <col min="15878" max="15878" width="14.5703125" style="251" customWidth="1"/>
    <col min="15879" max="15879" width="18.140625" style="251" customWidth="1"/>
    <col min="15880" max="15880" width="9.140625" style="251"/>
    <col min="15881" max="15881" width="20.28515625" style="251" customWidth="1"/>
    <col min="15882" max="15882" width="20" style="251" customWidth="1"/>
    <col min="15883" max="15883" width="9.7109375" style="251" bestFit="1" customWidth="1"/>
    <col min="15884" max="16128" width="9.140625" style="251"/>
    <col min="16129" max="16129" width="10.85546875" style="251" customWidth="1"/>
    <col min="16130" max="16130" width="4" style="251" customWidth="1"/>
    <col min="16131" max="16131" width="61.85546875" style="251" customWidth="1"/>
    <col min="16132" max="16132" width="13.42578125" style="251" customWidth="1"/>
    <col min="16133" max="16133" width="5.85546875" style="251" bestFit="1" customWidth="1"/>
    <col min="16134" max="16134" width="14.5703125" style="251" customWidth="1"/>
    <col min="16135" max="16135" width="18.140625" style="251" customWidth="1"/>
    <col min="16136" max="16136" width="9.140625" style="251"/>
    <col min="16137" max="16137" width="20.28515625" style="251" customWidth="1"/>
    <col min="16138" max="16138" width="20" style="251" customWidth="1"/>
    <col min="16139" max="16139" width="9.7109375" style="251" bestFit="1" customWidth="1"/>
    <col min="16140" max="16384" width="9.140625" style="251"/>
  </cols>
  <sheetData>
    <row r="1" spans="1:27">
      <c r="A1" s="247"/>
      <c r="B1" s="247"/>
      <c r="C1" s="248" t="s">
        <v>233</v>
      </c>
      <c r="D1" s="249"/>
      <c r="E1" s="248"/>
      <c r="F1" s="248" t="s">
        <v>234</v>
      </c>
      <c r="G1" s="250">
        <f>'DADOS DE ENTRADA'!B10</f>
        <v>42826</v>
      </c>
      <c r="H1" s="247"/>
      <c r="I1" s="273"/>
      <c r="J1" s="274"/>
      <c r="K1" s="274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</row>
    <row r="2" spans="1:27">
      <c r="A2" s="252" t="str">
        <f>'DADOS DE ENTRADA'!B21</f>
        <v>PREFEITURA MUNICIPAL DE ITAJAÍ</v>
      </c>
      <c r="B2" s="248"/>
      <c r="C2" s="247"/>
      <c r="D2" s="253"/>
      <c r="E2" s="254"/>
      <c r="F2" s="247" t="s">
        <v>235</v>
      </c>
      <c r="G2" s="255" t="s">
        <v>236</v>
      </c>
      <c r="H2" s="247"/>
      <c r="I2" s="274"/>
      <c r="J2" s="274"/>
      <c r="K2" s="274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27">
      <c r="A3" s="256" t="str">
        <f>'DADOS DE ENTRADA'!B8</f>
        <v>AVENIDA SETE DE SETEMBRO, 1878 - BAIRRO FAZENDA</v>
      </c>
      <c r="B3" s="256"/>
      <c r="C3" s="247"/>
      <c r="D3" s="253"/>
      <c r="E3" s="254"/>
      <c r="F3" s="247" t="s">
        <v>237</v>
      </c>
      <c r="G3" s="255" t="s">
        <v>23</v>
      </c>
      <c r="H3" s="247"/>
      <c r="I3" s="274"/>
      <c r="J3" s="274"/>
      <c r="K3" s="274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</row>
    <row r="4" spans="1:27">
      <c r="A4" s="256" t="str">
        <f>'DADOS DE ENTRADA'!$B$7</f>
        <v>AMPLIAÇÃO DO 7°B.B.M EM ITAJAÍ - ÁREA TOTAL: 870,90m²</v>
      </c>
      <c r="B4" s="256"/>
      <c r="C4" s="247"/>
      <c r="D4" s="253"/>
      <c r="E4" s="254"/>
      <c r="F4" s="247"/>
      <c r="G4" s="257"/>
      <c r="H4" s="247"/>
      <c r="I4" s="274"/>
      <c r="J4" s="274"/>
      <c r="K4" s="274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</row>
    <row r="5" spans="1:27">
      <c r="A5" s="1103" t="s">
        <v>238</v>
      </c>
      <c r="B5" s="1103"/>
      <c r="C5" s="1103"/>
      <c r="D5" s="1103"/>
      <c r="E5" s="1103"/>
      <c r="F5" s="1103"/>
      <c r="G5" s="1103"/>
      <c r="H5" s="247"/>
      <c r="I5" s="274"/>
      <c r="J5" s="274"/>
      <c r="K5" s="274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>
      <c r="A6" s="1104"/>
      <c r="B6" s="1104"/>
      <c r="C6" s="1104"/>
      <c r="D6" s="1104"/>
      <c r="E6" s="1104"/>
      <c r="F6" s="1104"/>
      <c r="G6" s="1104"/>
      <c r="H6" s="247"/>
      <c r="I6" s="274"/>
      <c r="J6" s="274"/>
      <c r="K6" s="274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</row>
    <row r="7" spans="1:27">
      <c r="A7" s="1104" t="s">
        <v>239</v>
      </c>
      <c r="B7" s="1104"/>
      <c r="C7" s="1104"/>
      <c r="D7" s="1104"/>
      <c r="E7" s="1104" t="s">
        <v>240</v>
      </c>
      <c r="F7" s="1104"/>
      <c r="G7" s="258" t="s">
        <v>241</v>
      </c>
      <c r="H7" s="247"/>
      <c r="I7" s="274"/>
      <c r="J7" s="274"/>
      <c r="K7" s="274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</row>
    <row r="8" spans="1:27">
      <c r="A8" s="1105" t="s">
        <v>563</v>
      </c>
      <c r="B8" s="1105"/>
      <c r="C8" s="1105"/>
      <c r="D8" s="1105"/>
      <c r="E8" s="1104" t="s">
        <v>130</v>
      </c>
      <c r="F8" s="1104"/>
      <c r="G8" s="259">
        <f>'DADOS DE ENTRADA'!B10</f>
        <v>42826</v>
      </c>
      <c r="H8" s="247"/>
      <c r="I8" s="274"/>
      <c r="J8" s="274"/>
      <c r="K8" s="274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</row>
    <row r="9" spans="1:27">
      <c r="A9" s="1106"/>
      <c r="B9" s="1106"/>
      <c r="C9" s="1106"/>
      <c r="D9" s="1106"/>
      <c r="E9" s="1106"/>
      <c r="F9" s="1106"/>
      <c r="G9" s="1106"/>
      <c r="H9" s="247"/>
      <c r="I9" s="1107"/>
      <c r="J9" s="1108"/>
      <c r="K9" s="268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27">
      <c r="A10" s="260" t="s">
        <v>58</v>
      </c>
      <c r="B10" s="1109" t="s">
        <v>251</v>
      </c>
      <c r="C10" s="1110"/>
      <c r="D10" s="261" t="s">
        <v>242</v>
      </c>
      <c r="E10" s="262" t="s">
        <v>243</v>
      </c>
      <c r="F10" s="260" t="s">
        <v>244</v>
      </c>
      <c r="G10" s="263" t="s">
        <v>245</v>
      </c>
      <c r="H10" s="247"/>
      <c r="I10" s="1107"/>
      <c r="J10" s="1108"/>
      <c r="K10" s="268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</row>
    <row r="11" spans="1:27" ht="25.5">
      <c r="A11" s="1111">
        <v>34493</v>
      </c>
      <c r="B11" s="1112"/>
      <c r="C11" s="264" t="s">
        <v>562</v>
      </c>
      <c r="D11" s="265">
        <v>1</v>
      </c>
      <c r="E11" s="266" t="s">
        <v>130</v>
      </c>
      <c r="F11" s="768">
        <v>245.57</v>
      </c>
      <c r="G11" s="769">
        <f>D11*F11</f>
        <v>245.57</v>
      </c>
      <c r="H11" s="247"/>
      <c r="I11" s="1107"/>
      <c r="J11" s="1108"/>
      <c r="K11" s="268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</row>
    <row r="12" spans="1:27" ht="25.5">
      <c r="A12" s="1113">
        <v>92874</v>
      </c>
      <c r="B12" s="1114"/>
      <c r="C12" s="264" t="s">
        <v>249</v>
      </c>
      <c r="D12" s="265">
        <v>1</v>
      </c>
      <c r="E12" s="266" t="s">
        <v>250</v>
      </c>
      <c r="F12" s="768">
        <v>27.13</v>
      </c>
      <c r="G12" s="769">
        <f>D12*F12</f>
        <v>27.13</v>
      </c>
      <c r="H12" s="247"/>
      <c r="I12" s="267"/>
      <c r="J12" s="267"/>
      <c r="K12" s="268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</row>
    <row r="13" spans="1:27">
      <c r="A13" s="1105" t="s">
        <v>76</v>
      </c>
      <c r="B13" s="1104"/>
      <c r="C13" s="1104"/>
      <c r="D13" s="1104"/>
      <c r="E13" s="1104"/>
      <c r="F13" s="1104"/>
      <c r="G13" s="770">
        <f>SUM(G11:G12)</f>
        <v>272.7</v>
      </c>
      <c r="H13" s="247"/>
      <c r="I13" s="274"/>
      <c r="J13" s="274"/>
      <c r="K13" s="274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</row>
    <row r="14" spans="1:27">
      <c r="A14" s="1104"/>
      <c r="B14" s="1104"/>
      <c r="C14" s="1104"/>
      <c r="D14" s="1104"/>
      <c r="E14" s="1104"/>
      <c r="F14" s="1104"/>
      <c r="G14" s="1104"/>
      <c r="H14" s="247"/>
      <c r="I14" s="274"/>
      <c r="J14" s="274"/>
      <c r="K14" s="274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</row>
    <row r="15" spans="1:27">
      <c r="A15" s="1104"/>
      <c r="B15" s="1104"/>
      <c r="C15" s="1104"/>
      <c r="D15" s="1104"/>
      <c r="E15" s="1104"/>
      <c r="F15" s="1104"/>
      <c r="G15" s="1104"/>
      <c r="H15" s="247"/>
      <c r="I15" s="274"/>
      <c r="J15" s="274"/>
      <c r="K15" s="274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  <c r="Z15" s="275"/>
      <c r="AA15" s="275"/>
    </row>
    <row r="16" spans="1:27">
      <c r="A16" s="1104"/>
      <c r="B16" s="1104"/>
      <c r="C16" s="1104"/>
      <c r="D16" s="1104"/>
      <c r="E16" s="1104"/>
      <c r="F16" s="1104"/>
      <c r="G16" s="1104"/>
      <c r="H16" s="247"/>
      <c r="I16" s="274"/>
      <c r="J16" s="274"/>
      <c r="K16" s="274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</row>
    <row r="17" spans="1:27">
      <c r="A17" s="1104" t="s">
        <v>246</v>
      </c>
      <c r="B17" s="1104"/>
      <c r="C17" s="1104"/>
      <c r="D17" s="1104"/>
      <c r="E17" s="1104"/>
      <c r="F17" s="1104"/>
      <c r="G17" s="771">
        <f>G13</f>
        <v>272.7</v>
      </c>
      <c r="H17" s="247"/>
      <c r="I17" s="274"/>
      <c r="J17" s="274"/>
      <c r="K17" s="274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</row>
    <row r="18" spans="1:27">
      <c r="A18" s="1104"/>
      <c r="B18" s="1104"/>
      <c r="C18" s="1104"/>
      <c r="D18" s="1104"/>
      <c r="E18" s="1104"/>
      <c r="F18" s="1104"/>
      <c r="G18" s="1104"/>
      <c r="H18" s="247"/>
      <c r="I18" s="274"/>
      <c r="J18" s="274"/>
      <c r="K18" s="274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</row>
    <row r="19" spans="1:27">
      <c r="A19" s="1104" t="s">
        <v>118</v>
      </c>
      <c r="B19" s="1104"/>
      <c r="C19" s="1104"/>
      <c r="D19" s="1104"/>
      <c r="E19" s="1104"/>
      <c r="F19" s="359">
        <f>'DADOS DE ENTRADA'!B16</f>
        <v>0.20350000000000001</v>
      </c>
      <c r="G19" s="772">
        <f>G17*F19</f>
        <v>55.494450000000001</v>
      </c>
      <c r="H19" s="269" t="s">
        <v>247</v>
      </c>
      <c r="I19" s="274"/>
      <c r="J19" s="274"/>
      <c r="K19" s="274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</row>
    <row r="20" spans="1:27">
      <c r="A20" s="1104"/>
      <c r="B20" s="1104"/>
      <c r="C20" s="1104"/>
      <c r="D20" s="1104"/>
      <c r="E20" s="1104"/>
      <c r="F20" s="1104"/>
      <c r="G20" s="1104"/>
      <c r="H20" s="247"/>
      <c r="I20" s="274"/>
      <c r="J20" s="274"/>
      <c r="K20" s="274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</row>
    <row r="21" spans="1:27">
      <c r="A21" s="1104" t="s">
        <v>248</v>
      </c>
      <c r="B21" s="1104"/>
      <c r="C21" s="1104"/>
      <c r="D21" s="1104"/>
      <c r="E21" s="1104"/>
      <c r="F21" s="1104"/>
      <c r="G21" s="771">
        <f>G17+G19</f>
        <v>328.19444999999996</v>
      </c>
      <c r="H21" s="247"/>
      <c r="I21" s="274"/>
      <c r="J21" s="274"/>
      <c r="K21" s="274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</row>
    <row r="22" spans="1:27">
      <c r="A22" s="1104"/>
      <c r="B22" s="1104"/>
      <c r="C22" s="1104"/>
      <c r="D22" s="1104"/>
      <c r="E22" s="1104"/>
      <c r="F22" s="1104"/>
      <c r="G22" s="1104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</row>
    <row r="291" spans="1:10">
      <c r="A291" s="372"/>
      <c r="B291" s="372"/>
      <c r="C291" s="372"/>
      <c r="D291" s="373"/>
      <c r="F291" s="372"/>
      <c r="G291" s="374"/>
      <c r="H291" s="372"/>
      <c r="I291" s="372"/>
      <c r="J291" s="372"/>
    </row>
  </sheetData>
  <mergeCells count="22">
    <mergeCell ref="A21:F21"/>
    <mergeCell ref="A22:G22"/>
    <mergeCell ref="A11:B11"/>
    <mergeCell ref="A12:B12"/>
    <mergeCell ref="A15:G16"/>
    <mergeCell ref="A17:F17"/>
    <mergeCell ref="A18:G18"/>
    <mergeCell ref="A19:E19"/>
    <mergeCell ref="A20:G20"/>
    <mergeCell ref="A13:F13"/>
    <mergeCell ref="A14:G14"/>
    <mergeCell ref="A9:G9"/>
    <mergeCell ref="I9:J9"/>
    <mergeCell ref="B10:C10"/>
    <mergeCell ref="I10:J10"/>
    <mergeCell ref="I11:J11"/>
    <mergeCell ref="A5:G5"/>
    <mergeCell ref="A6:G6"/>
    <mergeCell ref="A7:D7"/>
    <mergeCell ref="E7:F7"/>
    <mergeCell ref="A8:D8"/>
    <mergeCell ref="E8:F8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70" orientation="portrait" r:id="rId1"/>
  <headerFooter alignWithMargins="0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372"/>
  <sheetViews>
    <sheetView view="pageBreakPreview" topLeftCell="A7" zoomScaleNormal="100" zoomScaleSheetLayoutView="100" workbookViewId="0">
      <selection activeCell="I35" sqref="I35:R35"/>
    </sheetView>
  </sheetViews>
  <sheetFormatPr defaultRowHeight="15"/>
  <cols>
    <col min="1" max="1" width="27.5703125" customWidth="1"/>
    <col min="2" max="2" width="6.140625" bestFit="1" customWidth="1"/>
    <col min="3" max="3" width="66" customWidth="1"/>
    <col min="4" max="4" width="7.7109375" customWidth="1"/>
    <col min="5" max="5" width="12.140625" bestFit="1" customWidth="1"/>
    <col min="6" max="6" width="17.7109375" bestFit="1" customWidth="1"/>
    <col min="7" max="7" width="13.85546875" customWidth="1"/>
    <col min="8" max="8" width="13.5703125" customWidth="1"/>
    <col min="9" max="9" width="14.140625" customWidth="1"/>
    <col min="10" max="10" width="18.28515625" bestFit="1" customWidth="1"/>
    <col min="11" max="11" width="16.85546875" bestFit="1" customWidth="1"/>
  </cols>
  <sheetData>
    <row r="1" spans="1:11" s="32" customFormat="1" ht="18.75">
      <c r="A1" s="788" t="s">
        <v>57</v>
      </c>
      <c r="B1" s="788"/>
      <c r="C1" s="788"/>
      <c r="D1" s="788"/>
      <c r="E1" s="788"/>
      <c r="F1" s="788"/>
      <c r="G1" s="788"/>
      <c r="H1" s="788"/>
      <c r="I1" s="449"/>
      <c r="J1" s="449"/>
      <c r="K1" s="449"/>
    </row>
    <row r="2" spans="1:11" s="32" customFormat="1" ht="24" thickBot="1">
      <c r="A2" s="975" t="str">
        <f>'DADOS DE ENTRADA'!B21</f>
        <v>PREFEITURA MUNICIPAL DE ITAJAÍ</v>
      </c>
      <c r="B2" s="975"/>
      <c r="C2" s="975"/>
      <c r="D2" s="975"/>
      <c r="E2" s="975"/>
      <c r="F2" s="975"/>
      <c r="G2" s="975"/>
      <c r="H2" s="975"/>
      <c r="I2" s="450"/>
      <c r="J2" s="450"/>
      <c r="K2" s="450"/>
    </row>
    <row r="3" spans="1:11" s="32" customFormat="1">
      <c r="A3" s="778"/>
      <c r="B3" s="779"/>
      <c r="C3" s="779"/>
      <c r="D3" s="803"/>
      <c r="E3" s="1118" t="s">
        <v>398</v>
      </c>
      <c r="F3" s="1122"/>
      <c r="G3" s="1122"/>
      <c r="H3" s="1121"/>
    </row>
    <row r="4" spans="1:11" s="32" customFormat="1" ht="19.5" customHeight="1" thickBot="1">
      <c r="A4" s="1123" t="str">
        <f>'DADOS DE ENTRADA'!B22</f>
        <v>PROJETO: AMPLIAÇÃO DO 7°B.B.M EM ITAJAÍ - ÁREA TOTAL: 870,90m²</v>
      </c>
      <c r="B4" s="1124"/>
      <c r="C4" s="1124"/>
      <c r="D4" s="1125"/>
      <c r="E4" s="35" t="s">
        <v>23</v>
      </c>
      <c r="F4" s="36">
        <f>'DADOS DE ENTRADA'!B10</f>
        <v>42826</v>
      </c>
      <c r="G4" s="37" t="s">
        <v>361</v>
      </c>
      <c r="H4" s="451"/>
    </row>
    <row r="5" spans="1:11" s="32" customFormat="1">
      <c r="A5" s="1115"/>
      <c r="B5" s="1116"/>
      <c r="C5" s="1116"/>
      <c r="D5" s="1117"/>
      <c r="E5" s="1118" t="s">
        <v>65</v>
      </c>
      <c r="F5" s="1119"/>
      <c r="G5" s="1120" t="s">
        <v>66</v>
      </c>
      <c r="H5" s="1121"/>
    </row>
    <row r="6" spans="1:11" s="32" customFormat="1" ht="19.5" thickBot="1">
      <c r="A6" s="1126" t="str">
        <f>'DADOS DE ENTRADA'!B23</f>
        <v>LOCALIZAÇÃO: AVENIDA SETE DE SETEMBRO, 1878 - BAIRRO FAZENDA</v>
      </c>
      <c r="B6" s="1127"/>
      <c r="C6" s="1127"/>
      <c r="D6" s="1128"/>
      <c r="E6" s="39" t="s">
        <v>64</v>
      </c>
      <c r="F6" s="48">
        <v>0.20349999999999999</v>
      </c>
      <c r="G6" s="34" t="s">
        <v>64</v>
      </c>
      <c r="H6" s="49">
        <f>'[2]DADOS DE ENTRADA'!B17</f>
        <v>0.111</v>
      </c>
      <c r="I6" s="349"/>
    </row>
    <row r="7" spans="1:11" s="453" customFormat="1" ht="19.5" thickBot="1">
      <c r="A7" s="40">
        <f>'DADOS DE ENTRADA'!B9</f>
        <v>42887</v>
      </c>
      <c r="B7" s="1129" t="s">
        <v>615</v>
      </c>
      <c r="C7" s="1129"/>
      <c r="D7" s="1129"/>
      <c r="E7" s="1129"/>
      <c r="F7" s="1129"/>
      <c r="G7" s="788" t="s">
        <v>181</v>
      </c>
      <c r="H7" s="788"/>
      <c r="I7" s="452"/>
    </row>
    <row r="8" spans="1:11" s="32" customFormat="1" ht="45" customHeight="1" thickBot="1">
      <c r="A8" s="454" t="s">
        <v>616</v>
      </c>
      <c r="B8" s="43" t="s">
        <v>58</v>
      </c>
      <c r="C8" s="44" t="s">
        <v>60</v>
      </c>
      <c r="D8" s="43" t="s">
        <v>61</v>
      </c>
      <c r="E8" s="44" t="s">
        <v>617</v>
      </c>
      <c r="F8" s="43" t="s">
        <v>618</v>
      </c>
      <c r="G8" s="44" t="s">
        <v>619</v>
      </c>
      <c r="H8" s="455" t="s">
        <v>620</v>
      </c>
      <c r="I8" s="456"/>
      <c r="J8" s="456"/>
      <c r="K8" s="457"/>
    </row>
    <row r="9" spans="1:11" s="464" customFormat="1" ht="30" customHeight="1">
      <c r="A9" s="1130" t="s">
        <v>621</v>
      </c>
      <c r="B9" s="458" t="str">
        <f>[3]MEMORIAL!A164</f>
        <v>10.9.6</v>
      </c>
      <c r="C9" s="459" t="str">
        <f>[2]MEMORIAL!B285</f>
        <v>Cabo coaxial RG 6 para antena TV</v>
      </c>
      <c r="D9" s="412" t="str">
        <f>[3]MEMORIAL!C164</f>
        <v>m</v>
      </c>
      <c r="E9" s="460">
        <v>1.03</v>
      </c>
      <c r="F9" s="1133" t="s">
        <v>622</v>
      </c>
      <c r="G9" s="1136">
        <v>42619</v>
      </c>
      <c r="H9" s="461">
        <v>1</v>
      </c>
      <c r="I9" s="462"/>
      <c r="J9" s="462"/>
      <c r="K9" s="463"/>
    </row>
    <row r="10" spans="1:11" s="464" customFormat="1">
      <c r="A10" s="1131"/>
      <c r="B10" s="465" t="str">
        <f>[3]MEMORIAL!A189</f>
        <v>11.4</v>
      </c>
      <c r="C10" s="466" t="str">
        <f>[2]MEMORIAL!B295</f>
        <v>Iluminação emergência LED 2 faróis 2000 lumens com bateria selada</v>
      </c>
      <c r="D10" s="467" t="str">
        <f>[3]MEMORIAL!C189</f>
        <v>und</v>
      </c>
      <c r="E10" s="468">
        <v>278.82</v>
      </c>
      <c r="F10" s="1134"/>
      <c r="G10" s="1137"/>
      <c r="H10" s="469">
        <v>1</v>
      </c>
      <c r="I10" s="462"/>
      <c r="J10" s="462"/>
      <c r="K10" s="463"/>
    </row>
    <row r="11" spans="1:11" s="464" customFormat="1" ht="15.75" thickBot="1">
      <c r="A11" s="1132"/>
      <c r="B11" s="470" t="str">
        <f>[3]MEMORIAL!A190</f>
        <v>11.5</v>
      </c>
      <c r="C11" s="471" t="str">
        <f>[2]MEMORIAL!B296</f>
        <v>Placa luminosa indicadora de saída de emergência - Bloco Autônomo</v>
      </c>
      <c r="D11" s="472" t="str">
        <f>[3]MEMORIAL!C190</f>
        <v>und</v>
      </c>
      <c r="E11" s="473">
        <v>68</v>
      </c>
      <c r="F11" s="1135"/>
      <c r="G11" s="1138"/>
      <c r="H11" s="474">
        <v>1</v>
      </c>
      <c r="I11" s="462"/>
      <c r="J11" s="462"/>
      <c r="K11" s="463"/>
    </row>
    <row r="12" spans="1:11" s="464" customFormat="1" ht="15" customHeight="1">
      <c r="A12" s="1130" t="s">
        <v>623</v>
      </c>
      <c r="B12" s="475" t="str">
        <f>[3]MEMORIAL!A188</f>
        <v>11.3</v>
      </c>
      <c r="C12" s="476" t="str">
        <f>[2]MEMORIAL!B294</f>
        <v>Luminária de emergência - 30LED 2W</v>
      </c>
      <c r="D12" s="477" t="str">
        <f>[3]MEMORIAL!C188</f>
        <v>und</v>
      </c>
      <c r="E12" s="478">
        <v>29.9</v>
      </c>
      <c r="F12" s="1133" t="s">
        <v>624</v>
      </c>
      <c r="G12" s="1136">
        <v>42619</v>
      </c>
      <c r="H12" s="461">
        <v>1</v>
      </c>
      <c r="I12" s="479"/>
      <c r="J12" s="479"/>
      <c r="K12" s="479"/>
    </row>
    <row r="13" spans="1:11" s="464" customFormat="1" ht="15" customHeight="1" thickBot="1">
      <c r="A13" s="1132"/>
      <c r="B13" s="480" t="str">
        <f>B10</f>
        <v>11.4</v>
      </c>
      <c r="C13" s="409" t="str">
        <f>C10</f>
        <v>Iluminação emergência LED 2 faróis 2000 lumens com bateria selada</v>
      </c>
      <c r="D13" s="414" t="str">
        <f>D10</f>
        <v>und</v>
      </c>
      <c r="E13" s="481">
        <v>299.89999999999998</v>
      </c>
      <c r="F13" s="1134"/>
      <c r="G13" s="1137"/>
      <c r="H13" s="474">
        <v>1</v>
      </c>
      <c r="I13" s="479"/>
      <c r="J13" s="479"/>
      <c r="K13" s="479"/>
    </row>
    <row r="14" spans="1:11" s="464" customFormat="1" ht="15" customHeight="1">
      <c r="A14" s="1130" t="s">
        <v>625</v>
      </c>
      <c r="B14" s="458" t="str">
        <f>[3]MEMORIAL!A152</f>
        <v>10.6.5</v>
      </c>
      <c r="C14" s="459" t="str">
        <f>[2]MEMORIAL!B285</f>
        <v>Cabo coaxial RG 6 para antena TV</v>
      </c>
      <c r="D14" s="412" t="str">
        <f>[3]MEMORIAL!C152</f>
        <v>und</v>
      </c>
      <c r="E14" s="460">
        <v>112.06</v>
      </c>
      <c r="F14" s="1133" t="s">
        <v>626</v>
      </c>
      <c r="G14" s="1136">
        <v>42619</v>
      </c>
      <c r="H14" s="461">
        <v>1</v>
      </c>
      <c r="I14" s="479"/>
      <c r="J14" s="479"/>
      <c r="K14" s="479"/>
    </row>
    <row r="15" spans="1:11" s="464" customFormat="1" ht="15" customHeight="1">
      <c r="A15" s="1131"/>
      <c r="B15" s="52" t="str">
        <f>B9</f>
        <v>10.9.6</v>
      </c>
      <c r="C15" s="482" t="str">
        <f>C9</f>
        <v>Cabo coaxial RG 6 para antena TV</v>
      </c>
      <c r="D15" s="416" t="str">
        <f>D9</f>
        <v>m</v>
      </c>
      <c r="E15" s="483">
        <v>1.58</v>
      </c>
      <c r="F15" s="1134"/>
      <c r="G15" s="1137"/>
      <c r="H15" s="469">
        <v>1</v>
      </c>
      <c r="I15" s="479"/>
      <c r="J15" s="479"/>
      <c r="K15" s="479"/>
    </row>
    <row r="16" spans="1:11" s="464" customFormat="1" ht="15" customHeight="1">
      <c r="A16" s="1131"/>
      <c r="B16" s="52" t="str">
        <f>[3]MEMORIAL!A165</f>
        <v>10.9.7</v>
      </c>
      <c r="C16" s="482" t="str">
        <f>[2]MEMORIAL!B286</f>
        <v>Cabo de rede partrançado RJ 45</v>
      </c>
      <c r="D16" s="416" t="str">
        <f>[3]MEMORIAL!C165</f>
        <v>m</v>
      </c>
      <c r="E16" s="483">
        <v>2.0499999999999998</v>
      </c>
      <c r="F16" s="1134"/>
      <c r="G16" s="1137"/>
      <c r="H16" s="469">
        <v>1</v>
      </c>
      <c r="I16" s="479"/>
      <c r="J16" s="479"/>
      <c r="K16" s="479"/>
    </row>
    <row r="17" spans="1:11" s="464" customFormat="1" ht="15" customHeight="1" thickBot="1">
      <c r="A17" s="1132"/>
      <c r="B17" s="56" t="str">
        <f>B11</f>
        <v>11.5</v>
      </c>
      <c r="C17" s="484" t="str">
        <f>C11</f>
        <v>Placa luminosa indicadora de saída de emergência - Bloco Autônomo</v>
      </c>
      <c r="D17" s="413" t="str">
        <f>D11</f>
        <v>und</v>
      </c>
      <c r="E17" s="485">
        <v>79.959999999999994</v>
      </c>
      <c r="F17" s="1135"/>
      <c r="G17" s="1138"/>
      <c r="H17" s="486">
        <v>1</v>
      </c>
      <c r="I17" s="479"/>
      <c r="J17" s="479"/>
      <c r="K17" s="479"/>
    </row>
    <row r="18" spans="1:11" s="464" customFormat="1" ht="15" customHeight="1">
      <c r="A18" s="1130" t="s">
        <v>627</v>
      </c>
      <c r="B18" s="458" t="str">
        <f>B14</f>
        <v>10.6.5</v>
      </c>
      <c r="C18" s="459" t="str">
        <f>C14</f>
        <v>Cabo coaxial RG 6 para antena TV</v>
      </c>
      <c r="D18" s="412" t="str">
        <f>D14</f>
        <v>und</v>
      </c>
      <c r="E18" s="460">
        <v>103</v>
      </c>
      <c r="F18" s="1133" t="s">
        <v>628</v>
      </c>
      <c r="G18" s="1136">
        <v>42619</v>
      </c>
      <c r="H18" s="461">
        <v>1</v>
      </c>
      <c r="I18" s="479"/>
      <c r="J18" s="479"/>
      <c r="K18" s="479"/>
    </row>
    <row r="19" spans="1:11" s="464" customFormat="1" ht="15" customHeight="1">
      <c r="A19" s="1131"/>
      <c r="B19" s="465" t="str">
        <f>B9</f>
        <v>10.9.6</v>
      </c>
      <c r="C19" s="466" t="str">
        <f>C9</f>
        <v>Cabo coaxial RG 6 para antena TV</v>
      </c>
      <c r="D19" s="467" t="str">
        <f>D9</f>
        <v>m</v>
      </c>
      <c r="E19" s="468">
        <v>1.47</v>
      </c>
      <c r="F19" s="1134"/>
      <c r="G19" s="1137"/>
      <c r="H19" s="469">
        <v>1</v>
      </c>
      <c r="I19" s="479"/>
      <c r="J19" s="479"/>
      <c r="K19" s="479"/>
    </row>
    <row r="20" spans="1:11" s="464" customFormat="1" ht="15" customHeight="1">
      <c r="A20" s="1131"/>
      <c r="B20" s="465" t="str">
        <f>B16</f>
        <v>10.9.7</v>
      </c>
      <c r="C20" s="466" t="str">
        <f>C16</f>
        <v>Cabo de rede partrançado RJ 45</v>
      </c>
      <c r="D20" s="467" t="str">
        <f>D16</f>
        <v>m</v>
      </c>
      <c r="E20" s="468">
        <v>1.76</v>
      </c>
      <c r="F20" s="1134"/>
      <c r="G20" s="1137"/>
      <c r="H20" s="469">
        <v>1</v>
      </c>
      <c r="I20" s="479"/>
      <c r="J20" s="479"/>
      <c r="K20" s="479"/>
    </row>
    <row r="21" spans="1:11" s="464" customFormat="1" ht="15" customHeight="1" thickBot="1">
      <c r="A21" s="1132"/>
      <c r="B21" s="56" t="str">
        <f>B12</f>
        <v>11.3</v>
      </c>
      <c r="C21" s="484" t="str">
        <f>C12</f>
        <v>Luminária de emergência - 30LED 2W</v>
      </c>
      <c r="D21" s="413" t="str">
        <f>D12</f>
        <v>und</v>
      </c>
      <c r="E21" s="485">
        <v>37.619999999999997</v>
      </c>
      <c r="F21" s="1135"/>
      <c r="G21" s="1138"/>
      <c r="H21" s="486">
        <v>1</v>
      </c>
      <c r="I21" s="479"/>
      <c r="J21" s="479"/>
      <c r="K21" s="479"/>
    </row>
    <row r="22" spans="1:11" s="464" customFormat="1" ht="15" customHeight="1">
      <c r="A22" s="1130" t="s">
        <v>629</v>
      </c>
      <c r="B22" s="487" t="str">
        <f>B14</f>
        <v>10.6.5</v>
      </c>
      <c r="C22" s="488" t="str">
        <f>C14</f>
        <v>Cabo coaxial RG 6 para antena TV</v>
      </c>
      <c r="D22" s="489" t="str">
        <f>D14</f>
        <v>und</v>
      </c>
      <c r="E22" s="490">
        <v>87.42</v>
      </c>
      <c r="F22" s="1134" t="s">
        <v>628</v>
      </c>
      <c r="G22" s="1137">
        <v>42619</v>
      </c>
      <c r="H22" s="491">
        <v>1</v>
      </c>
      <c r="I22" s="479"/>
      <c r="J22" s="479"/>
      <c r="K22" s="479"/>
    </row>
    <row r="23" spans="1:11" s="464" customFormat="1" ht="15" customHeight="1">
      <c r="A23" s="1131"/>
      <c r="B23" s="492" t="str">
        <f>B16</f>
        <v>10.9.7</v>
      </c>
      <c r="C23" s="482" t="str">
        <f>C16</f>
        <v>Cabo de rede partrançado RJ 45</v>
      </c>
      <c r="D23" s="416" t="str">
        <f>D16</f>
        <v>m</v>
      </c>
      <c r="E23" s="483">
        <v>1.19</v>
      </c>
      <c r="F23" s="1134"/>
      <c r="G23" s="1137"/>
      <c r="H23" s="469">
        <v>1</v>
      </c>
      <c r="I23" s="479"/>
      <c r="J23" s="479"/>
      <c r="K23" s="479"/>
    </row>
    <row r="24" spans="1:11" s="464" customFormat="1" ht="15" customHeight="1">
      <c r="A24" s="1131"/>
      <c r="B24" s="492" t="str">
        <f>B12</f>
        <v>11.3</v>
      </c>
      <c r="C24" s="482" t="str">
        <f>C12</f>
        <v>Luminária de emergência - 30LED 2W</v>
      </c>
      <c r="D24" s="416" t="str">
        <f>D12</f>
        <v>und</v>
      </c>
      <c r="E24" s="483">
        <v>24.14</v>
      </c>
      <c r="F24" s="1134"/>
      <c r="G24" s="1137"/>
      <c r="H24" s="469">
        <v>1</v>
      </c>
      <c r="I24" s="479"/>
      <c r="J24" s="479"/>
      <c r="K24" s="479"/>
    </row>
    <row r="25" spans="1:11" s="464" customFormat="1" ht="15" customHeight="1">
      <c r="A25" s="1131"/>
      <c r="B25" s="492" t="str">
        <f t="shared" ref="B25:D26" si="0">B10</f>
        <v>11.4</v>
      </c>
      <c r="C25" s="482" t="str">
        <f t="shared" si="0"/>
        <v>Iluminação emergência LED 2 faróis 2000 lumens com bateria selada</v>
      </c>
      <c r="D25" s="416" t="str">
        <f t="shared" si="0"/>
        <v>und</v>
      </c>
      <c r="E25" s="483">
        <v>328.87</v>
      </c>
      <c r="F25" s="1134"/>
      <c r="G25" s="1137"/>
      <c r="H25" s="469">
        <v>1</v>
      </c>
      <c r="I25" s="479"/>
      <c r="J25" s="479"/>
      <c r="K25" s="479"/>
    </row>
    <row r="26" spans="1:11" s="464" customFormat="1" ht="15" customHeight="1" thickBot="1">
      <c r="A26" s="1132"/>
      <c r="B26" s="493" t="str">
        <f t="shared" si="0"/>
        <v>11.5</v>
      </c>
      <c r="C26" s="484" t="str">
        <f t="shared" si="0"/>
        <v>Placa luminosa indicadora de saída de emergência - Bloco Autônomo</v>
      </c>
      <c r="D26" s="413" t="str">
        <f t="shared" si="0"/>
        <v>und</v>
      </c>
      <c r="E26" s="485">
        <v>58.2</v>
      </c>
      <c r="F26" s="1135"/>
      <c r="G26" s="1138"/>
      <c r="H26" s="486">
        <v>1</v>
      </c>
      <c r="I26" s="479"/>
      <c r="J26" s="479"/>
      <c r="K26" s="479"/>
    </row>
    <row r="27" spans="1:11" s="464" customFormat="1" ht="15" customHeight="1">
      <c r="A27" s="456"/>
      <c r="B27" s="494"/>
      <c r="C27" s="363"/>
      <c r="D27" s="410"/>
      <c r="E27" s="462"/>
      <c r="F27" s="410"/>
      <c r="G27" s="495"/>
      <c r="H27" s="494"/>
      <c r="I27" s="479"/>
      <c r="J27" s="479"/>
      <c r="K27" s="479"/>
    </row>
    <row r="28" spans="1:11" s="464" customFormat="1" ht="15" customHeight="1" thickBot="1">
      <c r="A28" s="456"/>
      <c r="B28" s="494"/>
      <c r="C28" s="363"/>
      <c r="D28" s="410"/>
      <c r="E28" s="462"/>
      <c r="F28" s="410"/>
      <c r="G28" s="495"/>
      <c r="H28" s="494"/>
      <c r="I28" s="479"/>
      <c r="J28" s="479"/>
      <c r="K28" s="479"/>
    </row>
    <row r="29" spans="1:11" s="464" customFormat="1" ht="15" customHeight="1">
      <c r="A29" s="496" t="s">
        <v>630</v>
      </c>
      <c r="B29" s="497"/>
      <c r="C29" s="497"/>
      <c r="D29" s="497"/>
      <c r="E29" s="497"/>
      <c r="F29" s="497"/>
      <c r="G29" s="497"/>
      <c r="H29" s="498"/>
      <c r="I29" s="479"/>
      <c r="J29" s="479"/>
      <c r="K29" s="479"/>
    </row>
    <row r="30" spans="1:11" s="33" customFormat="1" ht="15.75" thickBot="1">
      <c r="A30" s="499"/>
      <c r="B30" s="500"/>
      <c r="C30" s="500"/>
      <c r="D30" s="500"/>
      <c r="E30" s="500"/>
      <c r="F30" s="500"/>
      <c r="G30" s="500"/>
      <c r="H30" s="501"/>
      <c r="I30" s="32"/>
      <c r="J30" s="32"/>
      <c r="K30" s="32"/>
    </row>
    <row r="31" spans="1:11" s="33" customFormat="1">
      <c r="A31" s="778" t="s">
        <v>24</v>
      </c>
      <c r="B31" s="779"/>
      <c r="C31" s="779"/>
      <c r="D31" s="779"/>
      <c r="E31" s="779"/>
      <c r="F31" s="779"/>
      <c r="G31" s="779"/>
      <c r="H31" s="803"/>
    </row>
    <row r="32" spans="1:11" s="33" customFormat="1">
      <c r="A32" s="800" t="s">
        <v>68</v>
      </c>
      <c r="B32" s="801"/>
      <c r="C32" s="801"/>
      <c r="D32" s="801"/>
      <c r="E32" s="801"/>
      <c r="F32" s="801"/>
      <c r="G32" s="801"/>
      <c r="H32" s="802"/>
    </row>
    <row r="33" spans="1:8" s="33" customFormat="1">
      <c r="A33" s="800" t="s">
        <v>69</v>
      </c>
      <c r="B33" s="801"/>
      <c r="C33" s="801"/>
      <c r="D33" s="801"/>
      <c r="E33" s="801"/>
      <c r="F33" s="801"/>
      <c r="G33" s="801"/>
      <c r="H33" s="802"/>
    </row>
    <row r="34" spans="1:8" s="33" customFormat="1">
      <c r="A34" s="780"/>
      <c r="B34" s="781"/>
      <c r="C34" s="781"/>
      <c r="D34" s="781"/>
      <c r="E34" s="781"/>
      <c r="F34" s="781"/>
      <c r="G34" s="781"/>
      <c r="H34" s="782"/>
    </row>
    <row r="35" spans="1:8" s="33" customFormat="1">
      <c r="A35" s="780" t="s">
        <v>70</v>
      </c>
      <c r="B35" s="781"/>
      <c r="C35" s="781"/>
      <c r="D35" s="781"/>
      <c r="E35" s="781"/>
      <c r="F35" s="781"/>
      <c r="G35" s="781"/>
      <c r="H35" s="782"/>
    </row>
    <row r="36" spans="1:8" s="33" customFormat="1" ht="18.75">
      <c r="A36" s="783" t="str">
        <f>'[2]DADOS DE ENTRADA'!B12</f>
        <v>MARCELO GARCIA</v>
      </c>
      <c r="B36" s="784"/>
      <c r="C36" s="784"/>
      <c r="D36" s="784"/>
      <c r="E36" s="784"/>
      <c r="F36" s="784"/>
      <c r="G36" s="784"/>
      <c r="H36" s="785"/>
    </row>
    <row r="37" spans="1:8" s="33" customFormat="1" ht="15.75" thickBot="1">
      <c r="A37" s="789" t="str">
        <f>'[2]DADOS DE ENTRADA'!B25</f>
        <v>ARQUITETO E URBANISTA CAU A44894-0</v>
      </c>
      <c r="B37" s="790"/>
      <c r="C37" s="790"/>
      <c r="D37" s="790"/>
      <c r="E37" s="790"/>
      <c r="F37" s="790"/>
      <c r="G37" s="790"/>
      <c r="H37" s="791"/>
    </row>
    <row r="162" s="502" customFormat="1"/>
    <row r="163" s="502" customFormat="1"/>
    <row r="164" s="502" customFormat="1"/>
    <row r="165" s="502" customFormat="1"/>
    <row r="166" s="502" customFormat="1"/>
    <row r="167" s="502" customFormat="1"/>
    <row r="168" s="502" customFormat="1"/>
    <row r="169" s="502" customFormat="1"/>
    <row r="273" spans="1:6" s="502" customFormat="1">
      <c r="A273" s="502">
        <v>78</v>
      </c>
      <c r="F273" s="503"/>
    </row>
    <row r="372" spans="3:3">
      <c r="C372">
        <v>88485</v>
      </c>
    </row>
  </sheetData>
  <mergeCells count="33">
    <mergeCell ref="A37:H37"/>
    <mergeCell ref="A31:H31"/>
    <mergeCell ref="A32:H32"/>
    <mergeCell ref="A33:H33"/>
    <mergeCell ref="A34:H34"/>
    <mergeCell ref="A35:H35"/>
    <mergeCell ref="A36:H36"/>
    <mergeCell ref="A18:A21"/>
    <mergeCell ref="F18:F21"/>
    <mergeCell ref="G18:G21"/>
    <mergeCell ref="A22:A26"/>
    <mergeCell ref="F22:F26"/>
    <mergeCell ref="G22:G26"/>
    <mergeCell ref="A12:A13"/>
    <mergeCell ref="F12:F13"/>
    <mergeCell ref="G12:G13"/>
    <mergeCell ref="A14:A17"/>
    <mergeCell ref="F14:F17"/>
    <mergeCell ref="G14:G17"/>
    <mergeCell ref="A6:D6"/>
    <mergeCell ref="B7:F7"/>
    <mergeCell ref="G7:H7"/>
    <mergeCell ref="A9:A11"/>
    <mergeCell ref="F9:F11"/>
    <mergeCell ref="G9:G11"/>
    <mergeCell ref="A5:D5"/>
    <mergeCell ref="E5:F5"/>
    <mergeCell ref="G5:H5"/>
    <mergeCell ref="A1:H1"/>
    <mergeCell ref="A2:H2"/>
    <mergeCell ref="A3:D3"/>
    <mergeCell ref="E3:H3"/>
    <mergeCell ref="A4:D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3" orientation="landscape" r:id="rId1"/>
  <headerFooter>
    <oddFooter>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246"/>
  <sheetViews>
    <sheetView view="pageBreakPreview" zoomScale="90" zoomScaleNormal="100" zoomScaleSheetLayoutView="90" workbookViewId="0">
      <selection activeCell="I35" sqref="I35:R35"/>
    </sheetView>
  </sheetViews>
  <sheetFormatPr defaultRowHeight="15"/>
  <cols>
    <col min="1" max="1" width="27.5703125" style="559" customWidth="1"/>
    <col min="2" max="2" width="7.7109375" style="559" customWidth="1"/>
    <col min="3" max="3" width="72.42578125" style="559" customWidth="1"/>
    <col min="4" max="4" width="7.7109375" style="562" customWidth="1"/>
    <col min="5" max="5" width="13" style="559" bestFit="1" customWidth="1"/>
    <col min="6" max="6" width="17.85546875" style="559" bestFit="1" customWidth="1"/>
    <col min="7" max="7" width="13.85546875" style="559" customWidth="1"/>
    <col min="8" max="8" width="25.85546875" style="559" customWidth="1"/>
    <col min="9" max="9" width="14.140625" style="559" customWidth="1"/>
    <col min="10" max="10" width="18.28515625" style="559" bestFit="1" customWidth="1"/>
    <col min="11" max="11" width="16.85546875" style="559" bestFit="1" customWidth="1"/>
    <col min="12" max="16384" width="9.140625" style="559"/>
  </cols>
  <sheetData>
    <row r="1" spans="1:11" s="519" customFormat="1" ht="18.75">
      <c r="A1" s="1146" t="s">
        <v>57</v>
      </c>
      <c r="B1" s="1146"/>
      <c r="C1" s="1146"/>
      <c r="D1" s="1146"/>
      <c r="E1" s="1146"/>
      <c r="F1" s="1146"/>
      <c r="G1" s="1146"/>
      <c r="H1" s="1146"/>
      <c r="I1" s="518"/>
      <c r="J1" s="518"/>
      <c r="K1" s="518"/>
    </row>
    <row r="2" spans="1:11" s="519" customFormat="1" ht="24" thickBot="1">
      <c r="A2" s="1147" t="str">
        <f>'DADOS DE ENTRADA'!B21</f>
        <v>PREFEITURA MUNICIPAL DE ITAJAÍ</v>
      </c>
      <c r="B2" s="1147"/>
      <c r="C2" s="1147"/>
      <c r="D2" s="1147"/>
      <c r="E2" s="1147"/>
      <c r="F2" s="1147"/>
      <c r="G2" s="1147"/>
      <c r="H2" s="1147"/>
      <c r="I2" s="520"/>
      <c r="J2" s="520"/>
      <c r="K2" s="520"/>
    </row>
    <row r="3" spans="1:11" s="519" customFormat="1">
      <c r="A3" s="1148" t="s">
        <v>21</v>
      </c>
      <c r="B3" s="1149"/>
      <c r="C3" s="1149"/>
      <c r="D3" s="1150"/>
      <c r="E3" s="1142" t="s">
        <v>398</v>
      </c>
      <c r="F3" s="1151"/>
      <c r="G3" s="1151"/>
      <c r="H3" s="1145"/>
    </row>
    <row r="4" spans="1:11" s="519" customFormat="1" ht="19.5" customHeight="1" thickBot="1">
      <c r="A4" s="1152" t="str">
        <f>'DADOS DE ENTRADA'!B7</f>
        <v>AMPLIAÇÃO DO 7°B.B.M EM ITAJAÍ - ÁREA TOTAL: 870,90m²</v>
      </c>
      <c r="B4" s="1153"/>
      <c r="C4" s="1153"/>
      <c r="D4" s="1154"/>
      <c r="E4" s="521" t="s">
        <v>23</v>
      </c>
      <c r="F4" s="522">
        <v>42826</v>
      </c>
      <c r="G4" s="523"/>
      <c r="H4" s="524"/>
    </row>
    <row r="5" spans="1:11" s="519" customFormat="1">
      <c r="A5" s="1139" t="s">
        <v>758</v>
      </c>
      <c r="B5" s="1140"/>
      <c r="C5" s="1140"/>
      <c r="D5" s="1141"/>
      <c r="E5" s="1142" t="s">
        <v>65</v>
      </c>
      <c r="F5" s="1143"/>
      <c r="G5" s="1144" t="s">
        <v>66</v>
      </c>
      <c r="H5" s="1145"/>
    </row>
    <row r="6" spans="1:11" s="519" customFormat="1" ht="19.5" thickBot="1">
      <c r="A6" s="1167" t="str">
        <f>'DADOS DE ENTRADA'!B8</f>
        <v>AVENIDA SETE DE SETEMBRO, 1878 - BAIRRO FAZENDA</v>
      </c>
      <c r="B6" s="1168"/>
      <c r="C6" s="1168"/>
      <c r="D6" s="1169"/>
      <c r="E6" s="525" t="s">
        <v>64</v>
      </c>
      <c r="F6" s="526">
        <v>0.20349999999999999</v>
      </c>
      <c r="G6" s="527" t="s">
        <v>64</v>
      </c>
      <c r="H6" s="528">
        <v>0.111</v>
      </c>
      <c r="I6" s="529"/>
    </row>
    <row r="7" spans="1:11" s="531" customFormat="1" ht="47.25" customHeight="1" thickBot="1">
      <c r="A7" s="565">
        <v>42887</v>
      </c>
      <c r="B7" s="1170" t="s">
        <v>965</v>
      </c>
      <c r="C7" s="1171"/>
      <c r="D7" s="1171"/>
      <c r="E7" s="1171"/>
      <c r="F7" s="1172"/>
      <c r="G7" s="1146" t="s">
        <v>181</v>
      </c>
      <c r="H7" s="1146"/>
      <c r="I7" s="530"/>
    </row>
    <row r="8" spans="1:11" s="519" customFormat="1" ht="45" customHeight="1" thickBot="1">
      <c r="A8" s="642" t="s">
        <v>616</v>
      </c>
      <c r="B8" s="570" t="s">
        <v>58</v>
      </c>
      <c r="C8" s="572" t="s">
        <v>60</v>
      </c>
      <c r="D8" s="573" t="s">
        <v>61</v>
      </c>
      <c r="E8" s="572" t="s">
        <v>760</v>
      </c>
      <c r="F8" s="570" t="s">
        <v>618</v>
      </c>
      <c r="G8" s="572" t="s">
        <v>619</v>
      </c>
      <c r="H8" s="643" t="s">
        <v>620</v>
      </c>
      <c r="I8" s="536"/>
      <c r="J8" s="536"/>
      <c r="K8" s="537"/>
    </row>
    <row r="9" spans="1:11" s="540" customFormat="1" ht="30.75" customHeight="1">
      <c r="A9" s="666" t="s">
        <v>966</v>
      </c>
      <c r="B9" s="571" t="s">
        <v>724</v>
      </c>
      <c r="C9" s="567" t="s">
        <v>967</v>
      </c>
      <c r="D9" s="648" t="s">
        <v>814</v>
      </c>
      <c r="E9" s="542">
        <v>980</v>
      </c>
      <c r="F9" s="648" t="s">
        <v>970</v>
      </c>
      <c r="G9" s="664">
        <v>42914</v>
      </c>
      <c r="H9" s="665">
        <v>4</v>
      </c>
      <c r="I9" s="538"/>
      <c r="J9" s="538"/>
      <c r="K9" s="539"/>
    </row>
    <row r="10" spans="1:11" s="540" customFormat="1" ht="15.75" thickBot="1">
      <c r="A10" s="644"/>
      <c r="B10" s="576"/>
      <c r="C10" s="645"/>
      <c r="D10" s="574"/>
      <c r="E10" s="575"/>
      <c r="F10" s="574"/>
      <c r="G10" s="646"/>
      <c r="H10" s="647"/>
      <c r="I10" s="538"/>
      <c r="J10" s="538"/>
      <c r="K10" s="539"/>
    </row>
    <row r="11" spans="1:11" s="540" customFormat="1" ht="30" customHeight="1">
      <c r="A11" s="663" t="s">
        <v>968</v>
      </c>
      <c r="B11" s="571" t="s">
        <v>724</v>
      </c>
      <c r="C11" s="649" t="s">
        <v>967</v>
      </c>
      <c r="D11" s="650" t="s">
        <v>814</v>
      </c>
      <c r="E11" s="651">
        <v>900</v>
      </c>
      <c r="F11" s="702" t="s">
        <v>969</v>
      </c>
      <c r="G11" s="664">
        <v>42916</v>
      </c>
      <c r="H11" s="665">
        <v>2</v>
      </c>
      <c r="I11" s="538"/>
      <c r="J11" s="538"/>
      <c r="K11" s="539"/>
    </row>
    <row r="12" spans="1:11" s="540" customFormat="1" ht="15.75" thickBot="1">
      <c r="A12" s="644"/>
      <c r="B12" s="576"/>
      <c r="C12" s="645"/>
      <c r="D12" s="574"/>
      <c r="E12" s="575"/>
      <c r="F12" s="574"/>
      <c r="G12" s="646"/>
      <c r="H12" s="647"/>
      <c r="I12" s="538"/>
      <c r="J12" s="538"/>
      <c r="K12" s="539"/>
    </row>
    <row r="13" spans="1:11" s="540" customFormat="1" ht="30" customHeight="1">
      <c r="A13" s="734" t="s">
        <v>975</v>
      </c>
      <c r="B13" s="571" t="s">
        <v>724</v>
      </c>
      <c r="C13" s="567" t="s">
        <v>967</v>
      </c>
      <c r="D13" s="648" t="s">
        <v>814</v>
      </c>
      <c r="E13" s="542">
        <v>841.4</v>
      </c>
      <c r="F13" s="648" t="s">
        <v>976</v>
      </c>
      <c r="G13" s="664">
        <v>42916</v>
      </c>
      <c r="H13" s="665">
        <v>4</v>
      </c>
      <c r="I13" s="538"/>
      <c r="J13" s="538"/>
      <c r="K13" s="539"/>
    </row>
    <row r="14" spans="1:11" s="554" customFormat="1" ht="15.75" thickBot="1">
      <c r="A14" s="548"/>
      <c r="B14" s="549"/>
      <c r="C14" s="550"/>
      <c r="D14" s="551"/>
      <c r="E14" s="549"/>
      <c r="F14" s="549"/>
      <c r="G14" s="549"/>
      <c r="H14" s="552"/>
      <c r="I14" s="553"/>
      <c r="J14" s="568"/>
      <c r="K14" s="553"/>
    </row>
    <row r="15" spans="1:11" s="554" customFormat="1" ht="15" customHeight="1">
      <c r="A15" s="555" t="s">
        <v>630</v>
      </c>
      <c r="B15" s="553"/>
      <c r="C15" s="553"/>
      <c r="D15" s="556"/>
      <c r="E15" s="553"/>
      <c r="F15" s="553"/>
      <c r="G15" s="553"/>
      <c r="H15" s="553"/>
      <c r="I15" s="553"/>
      <c r="J15" s="553"/>
      <c r="K15" s="553"/>
    </row>
    <row r="16" spans="1:11" s="558" customFormat="1" ht="15.75" thickBot="1">
      <c r="A16" s="519"/>
      <c r="B16" s="519"/>
      <c r="C16" s="519"/>
      <c r="D16" s="557"/>
      <c r="E16" s="519"/>
      <c r="F16" s="519"/>
      <c r="G16" s="519"/>
      <c r="H16" s="519"/>
      <c r="I16" s="519"/>
      <c r="J16" s="519"/>
      <c r="K16" s="519"/>
    </row>
    <row r="17" spans="1:8" s="558" customFormat="1">
      <c r="A17" s="1148" t="s">
        <v>24</v>
      </c>
      <c r="B17" s="1149"/>
      <c r="C17" s="1149"/>
      <c r="D17" s="1149"/>
      <c r="E17" s="1149"/>
      <c r="F17" s="1149"/>
      <c r="G17" s="1149"/>
      <c r="H17" s="1150"/>
    </row>
    <row r="18" spans="1:8" s="558" customFormat="1">
      <c r="A18" s="1173" t="s">
        <v>68</v>
      </c>
      <c r="B18" s="1174"/>
      <c r="C18" s="1174"/>
      <c r="D18" s="1174"/>
      <c r="E18" s="1174"/>
      <c r="F18" s="1174"/>
      <c r="G18" s="1174"/>
      <c r="H18" s="1175"/>
    </row>
    <row r="19" spans="1:8" s="558" customFormat="1">
      <c r="A19" s="1173" t="s">
        <v>69</v>
      </c>
      <c r="B19" s="1174"/>
      <c r="C19" s="1174"/>
      <c r="D19" s="1174"/>
      <c r="E19" s="1174"/>
      <c r="F19" s="1174"/>
      <c r="G19" s="1174"/>
      <c r="H19" s="1175"/>
    </row>
    <row r="20" spans="1:8" s="558" customFormat="1">
      <c r="A20" s="1155"/>
      <c r="B20" s="1156"/>
      <c r="C20" s="1156"/>
      <c r="D20" s="1156"/>
      <c r="E20" s="1156"/>
      <c r="F20" s="1156"/>
      <c r="G20" s="1156"/>
      <c r="H20" s="1157"/>
    </row>
    <row r="21" spans="1:8" s="558" customFormat="1">
      <c r="A21" s="1158" t="s">
        <v>70</v>
      </c>
      <c r="B21" s="1159"/>
      <c r="C21" s="1159"/>
      <c r="D21" s="1159"/>
      <c r="E21" s="1159"/>
      <c r="F21" s="1159"/>
      <c r="G21" s="1159"/>
      <c r="H21" s="1160"/>
    </row>
    <row r="22" spans="1:8" s="558" customFormat="1" ht="18.75">
      <c r="A22" s="1161" t="s">
        <v>35</v>
      </c>
      <c r="B22" s="1162"/>
      <c r="C22" s="1162"/>
      <c r="D22" s="1162"/>
      <c r="E22" s="1162"/>
      <c r="F22" s="1162"/>
      <c r="G22" s="1162"/>
      <c r="H22" s="1163"/>
    </row>
    <row r="23" spans="1:8" s="558" customFormat="1" ht="15.75" thickBot="1">
      <c r="A23" s="1164" t="s">
        <v>766</v>
      </c>
      <c r="B23" s="1165"/>
      <c r="C23" s="1165"/>
      <c r="D23" s="1165"/>
      <c r="E23" s="1165"/>
      <c r="F23" s="1165"/>
      <c r="G23" s="1165"/>
      <c r="H23" s="1166"/>
    </row>
    <row r="56" spans="1:10">
      <c r="A56" s="559" t="s">
        <v>227</v>
      </c>
      <c r="C56" s="560"/>
      <c r="D56" s="561" t="e">
        <f>[4]MEMORIAL!#REF!</f>
        <v>#REF!</v>
      </c>
      <c r="E56" s="559">
        <v>174.85</v>
      </c>
      <c r="J56" s="559">
        <v>30.42</v>
      </c>
    </row>
    <row r="102" spans="1:1">
      <c r="A102" s="559" t="s">
        <v>767</v>
      </c>
    </row>
    <row r="108" spans="1:1">
      <c r="A108" s="559" t="s">
        <v>768</v>
      </c>
    </row>
    <row r="130" ht="15" customHeight="1"/>
    <row r="155" spans="1:11" s="562" customFormat="1">
      <c r="A155" s="559"/>
      <c r="B155" s="559"/>
      <c r="C155" s="559" t="s">
        <v>129</v>
      </c>
      <c r="E155" s="559"/>
      <c r="F155" s="559"/>
      <c r="G155" s="559"/>
      <c r="H155" s="559"/>
      <c r="I155" s="559"/>
      <c r="J155" s="559"/>
      <c r="K155" s="559"/>
    </row>
    <row r="182" spans="1:5">
      <c r="A182" s="563"/>
      <c r="B182" s="563"/>
      <c r="C182" s="563"/>
      <c r="D182" s="564"/>
      <c r="E182" s="563"/>
    </row>
    <row r="246" spans="2:2">
      <c r="B246" s="559" t="s">
        <v>769</v>
      </c>
    </row>
  </sheetData>
  <mergeCells count="18">
    <mergeCell ref="A20:H20"/>
    <mergeCell ref="A21:H21"/>
    <mergeCell ref="A22:H22"/>
    <mergeCell ref="A23:H23"/>
    <mergeCell ref="A6:D6"/>
    <mergeCell ref="B7:F7"/>
    <mergeCell ref="G7:H7"/>
    <mergeCell ref="A17:H17"/>
    <mergeCell ref="A18:H18"/>
    <mergeCell ref="A19:H19"/>
    <mergeCell ref="A5:D5"/>
    <mergeCell ref="E5:F5"/>
    <mergeCell ref="G5:H5"/>
    <mergeCell ref="A1:H1"/>
    <mergeCell ref="A2:H2"/>
    <mergeCell ref="A3:D3"/>
    <mergeCell ref="E3:H3"/>
    <mergeCell ref="A4:D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246"/>
  <sheetViews>
    <sheetView view="pageBreakPreview" zoomScale="90" zoomScaleNormal="100" zoomScaleSheetLayoutView="90" workbookViewId="0">
      <selection activeCell="I35" sqref="I35:R35"/>
    </sheetView>
  </sheetViews>
  <sheetFormatPr defaultRowHeight="15"/>
  <cols>
    <col min="1" max="1" width="27.5703125" style="559" customWidth="1"/>
    <col min="2" max="2" width="7.7109375" style="559" customWidth="1"/>
    <col min="3" max="3" width="72.42578125" style="559" customWidth="1"/>
    <col min="4" max="4" width="7.7109375" style="562" customWidth="1"/>
    <col min="5" max="5" width="13" style="559" bestFit="1" customWidth="1"/>
    <col min="6" max="6" width="17.85546875" style="559" bestFit="1" customWidth="1"/>
    <col min="7" max="7" width="13.85546875" style="559" customWidth="1"/>
    <col min="8" max="8" width="25.85546875" style="559" customWidth="1"/>
    <col min="9" max="9" width="14.140625" style="559" customWidth="1"/>
    <col min="10" max="10" width="18.28515625" style="559" bestFit="1" customWidth="1"/>
    <col min="11" max="11" width="16.85546875" style="559" bestFit="1" customWidth="1"/>
    <col min="12" max="16384" width="9.140625" style="559"/>
  </cols>
  <sheetData>
    <row r="1" spans="1:11" s="519" customFormat="1" ht="18.75">
      <c r="A1" s="1146" t="s">
        <v>57</v>
      </c>
      <c r="B1" s="1146"/>
      <c r="C1" s="1146"/>
      <c r="D1" s="1146"/>
      <c r="E1" s="1146"/>
      <c r="F1" s="1146"/>
      <c r="G1" s="1146"/>
      <c r="H1" s="1146"/>
      <c r="I1" s="518"/>
      <c r="J1" s="518"/>
      <c r="K1" s="518"/>
    </row>
    <row r="2" spans="1:11" s="519" customFormat="1" ht="24" thickBot="1">
      <c r="A2" s="1147" t="str">
        <f>'DADOS DE ENTRADA'!B21</f>
        <v>PREFEITURA MUNICIPAL DE ITAJAÍ</v>
      </c>
      <c r="B2" s="1147"/>
      <c r="C2" s="1147"/>
      <c r="D2" s="1147"/>
      <c r="E2" s="1147"/>
      <c r="F2" s="1147"/>
      <c r="G2" s="1147"/>
      <c r="H2" s="1147"/>
      <c r="I2" s="520"/>
      <c r="J2" s="520"/>
      <c r="K2" s="520"/>
    </row>
    <row r="3" spans="1:11" s="519" customFormat="1">
      <c r="A3" s="1148" t="s">
        <v>21</v>
      </c>
      <c r="B3" s="1149"/>
      <c r="C3" s="1149"/>
      <c r="D3" s="1150"/>
      <c r="E3" s="1142" t="s">
        <v>398</v>
      </c>
      <c r="F3" s="1151"/>
      <c r="G3" s="1151"/>
      <c r="H3" s="1145"/>
    </row>
    <row r="4" spans="1:11" s="519" customFormat="1" ht="19.5" customHeight="1" thickBot="1">
      <c r="A4" s="1152" t="str">
        <f>'DADOS DE ENTRADA'!B7</f>
        <v>AMPLIAÇÃO DO 7°B.B.M EM ITAJAÍ - ÁREA TOTAL: 870,90m²</v>
      </c>
      <c r="B4" s="1153"/>
      <c r="C4" s="1153"/>
      <c r="D4" s="1154"/>
      <c r="E4" s="521" t="s">
        <v>23</v>
      </c>
      <c r="F4" s="522">
        <v>42826</v>
      </c>
      <c r="G4" s="523"/>
      <c r="H4" s="524"/>
    </row>
    <row r="5" spans="1:11" s="519" customFormat="1">
      <c r="A5" s="1139" t="s">
        <v>758</v>
      </c>
      <c r="B5" s="1140"/>
      <c r="C5" s="1140"/>
      <c r="D5" s="1141"/>
      <c r="E5" s="1142" t="s">
        <v>65</v>
      </c>
      <c r="F5" s="1143"/>
      <c r="G5" s="1144" t="s">
        <v>66</v>
      </c>
      <c r="H5" s="1145"/>
    </row>
    <row r="6" spans="1:11" s="519" customFormat="1" ht="19.5" thickBot="1">
      <c r="A6" s="1167" t="str">
        <f>'DADOS DE ENTRADA'!B8</f>
        <v>AVENIDA SETE DE SETEMBRO, 1878 - BAIRRO FAZENDA</v>
      </c>
      <c r="B6" s="1168"/>
      <c r="C6" s="1168"/>
      <c r="D6" s="1169"/>
      <c r="E6" s="525" t="s">
        <v>64</v>
      </c>
      <c r="F6" s="526">
        <v>0.20349999999999999</v>
      </c>
      <c r="G6" s="527" t="s">
        <v>64</v>
      </c>
      <c r="H6" s="528">
        <v>0.111</v>
      </c>
      <c r="I6" s="529"/>
    </row>
    <row r="7" spans="1:11" s="531" customFormat="1" ht="19.5" thickBot="1">
      <c r="A7" s="565">
        <v>42887</v>
      </c>
      <c r="B7" s="1176" t="s">
        <v>812</v>
      </c>
      <c r="C7" s="1176"/>
      <c r="D7" s="1176"/>
      <c r="E7" s="1176"/>
      <c r="F7" s="1176"/>
      <c r="G7" s="1146" t="s">
        <v>181</v>
      </c>
      <c r="H7" s="1146"/>
      <c r="I7" s="530"/>
    </row>
    <row r="8" spans="1:11" s="519" customFormat="1" ht="45" customHeight="1" thickBot="1">
      <c r="A8" s="642" t="s">
        <v>616</v>
      </c>
      <c r="B8" s="570" t="s">
        <v>58</v>
      </c>
      <c r="C8" s="572" t="s">
        <v>60</v>
      </c>
      <c r="D8" s="573" t="s">
        <v>61</v>
      </c>
      <c r="E8" s="572" t="s">
        <v>760</v>
      </c>
      <c r="F8" s="570" t="s">
        <v>618</v>
      </c>
      <c r="G8" s="572" t="s">
        <v>619</v>
      </c>
      <c r="H8" s="643" t="s">
        <v>620</v>
      </c>
      <c r="I8" s="536"/>
      <c r="J8" s="536"/>
      <c r="K8" s="537"/>
    </row>
    <row r="9" spans="1:11" s="540" customFormat="1" ht="30.75" customHeight="1">
      <c r="A9" s="639" t="s">
        <v>813</v>
      </c>
      <c r="B9" s="571" t="s">
        <v>801</v>
      </c>
      <c r="C9" s="567" t="s">
        <v>811</v>
      </c>
      <c r="D9" s="648" t="s">
        <v>814</v>
      </c>
      <c r="E9" s="542">
        <v>270</v>
      </c>
      <c r="F9" s="648" t="s">
        <v>815</v>
      </c>
      <c r="G9" s="577">
        <v>42912</v>
      </c>
      <c r="H9" s="640">
        <v>1</v>
      </c>
      <c r="I9" s="538"/>
      <c r="J9" s="538"/>
      <c r="K9" s="539"/>
    </row>
    <row r="10" spans="1:11" s="540" customFormat="1" ht="15.75" thickBot="1">
      <c r="A10" s="644"/>
      <c r="B10" s="576"/>
      <c r="C10" s="645"/>
      <c r="D10" s="574"/>
      <c r="E10" s="575"/>
      <c r="F10" s="574"/>
      <c r="G10" s="646"/>
      <c r="H10" s="647"/>
      <c r="I10" s="538"/>
      <c r="J10" s="538"/>
      <c r="K10" s="539"/>
    </row>
    <row r="11" spans="1:11" s="540" customFormat="1" ht="30" customHeight="1">
      <c r="A11" s="641" t="s">
        <v>816</v>
      </c>
      <c r="B11" s="571" t="s">
        <v>801</v>
      </c>
      <c r="C11" s="567" t="s">
        <v>811</v>
      </c>
      <c r="D11" s="648" t="s">
        <v>814</v>
      </c>
      <c r="E11" s="542">
        <v>310</v>
      </c>
      <c r="F11" s="648" t="s">
        <v>817</v>
      </c>
      <c r="G11" s="577">
        <v>42914</v>
      </c>
      <c r="H11" s="640">
        <v>1</v>
      </c>
      <c r="I11" s="538"/>
      <c r="J11" s="538"/>
      <c r="K11" s="539"/>
    </row>
    <row r="12" spans="1:11" s="540" customFormat="1" ht="15.75" thickBot="1">
      <c r="A12" s="644"/>
      <c r="B12" s="576"/>
      <c r="C12" s="645"/>
      <c r="D12" s="574"/>
      <c r="E12" s="575"/>
      <c r="F12" s="574"/>
      <c r="G12" s="646"/>
      <c r="H12" s="647"/>
      <c r="I12" s="538"/>
      <c r="J12" s="538"/>
      <c r="K12" s="539"/>
    </row>
    <row r="13" spans="1:11" s="540" customFormat="1" ht="30" customHeight="1">
      <c r="A13" s="641" t="s">
        <v>819</v>
      </c>
      <c r="B13" s="571" t="s">
        <v>801</v>
      </c>
      <c r="C13" s="649" t="s">
        <v>811</v>
      </c>
      <c r="D13" s="650" t="s">
        <v>814</v>
      </c>
      <c r="E13" s="651">
        <v>285</v>
      </c>
      <c r="F13" s="648" t="s">
        <v>818</v>
      </c>
      <c r="G13" s="577">
        <v>42912</v>
      </c>
      <c r="H13" s="640">
        <v>1</v>
      </c>
      <c r="I13" s="538"/>
      <c r="J13" s="538"/>
      <c r="K13" s="539"/>
    </row>
    <row r="14" spans="1:11" s="554" customFormat="1" ht="15.75" thickBot="1">
      <c r="A14" s="548"/>
      <c r="B14" s="549"/>
      <c r="C14" s="550"/>
      <c r="D14" s="551"/>
      <c r="E14" s="549"/>
      <c r="F14" s="549"/>
      <c r="G14" s="549"/>
      <c r="H14" s="552"/>
      <c r="I14" s="553"/>
      <c r="J14" s="568"/>
      <c r="K14" s="553"/>
    </row>
    <row r="15" spans="1:11" s="554" customFormat="1" ht="15" customHeight="1">
      <c r="A15" s="555" t="s">
        <v>630</v>
      </c>
      <c r="B15" s="553"/>
      <c r="C15" s="553"/>
      <c r="D15" s="556"/>
      <c r="E15" s="553"/>
      <c r="F15" s="553"/>
      <c r="G15" s="553"/>
      <c r="H15" s="553"/>
      <c r="I15" s="553"/>
      <c r="J15" s="553"/>
      <c r="K15" s="553"/>
    </row>
    <row r="16" spans="1:11" s="558" customFormat="1" ht="15.75" thickBot="1">
      <c r="A16" s="519"/>
      <c r="B16" s="519"/>
      <c r="C16" s="519"/>
      <c r="D16" s="557"/>
      <c r="E16" s="519"/>
      <c r="F16" s="519"/>
      <c r="G16" s="519"/>
      <c r="H16" s="519"/>
      <c r="I16" s="519"/>
      <c r="J16" s="519"/>
      <c r="K16" s="519"/>
    </row>
    <row r="17" spans="1:8" s="558" customFormat="1">
      <c r="A17" s="1148" t="s">
        <v>24</v>
      </c>
      <c r="B17" s="1149"/>
      <c r="C17" s="1149"/>
      <c r="D17" s="1149"/>
      <c r="E17" s="1149"/>
      <c r="F17" s="1149"/>
      <c r="G17" s="1149"/>
      <c r="H17" s="1150"/>
    </row>
    <row r="18" spans="1:8" s="558" customFormat="1">
      <c r="A18" s="1173" t="s">
        <v>68</v>
      </c>
      <c r="B18" s="1174"/>
      <c r="C18" s="1174"/>
      <c r="D18" s="1174"/>
      <c r="E18" s="1174"/>
      <c r="F18" s="1174"/>
      <c r="G18" s="1174"/>
      <c r="H18" s="1175"/>
    </row>
    <row r="19" spans="1:8" s="558" customFormat="1">
      <c r="A19" s="1173" t="s">
        <v>69</v>
      </c>
      <c r="B19" s="1174"/>
      <c r="C19" s="1174"/>
      <c r="D19" s="1174"/>
      <c r="E19" s="1174"/>
      <c r="F19" s="1174"/>
      <c r="G19" s="1174"/>
      <c r="H19" s="1175"/>
    </row>
    <row r="20" spans="1:8" s="558" customFormat="1">
      <c r="A20" s="1155"/>
      <c r="B20" s="1156"/>
      <c r="C20" s="1156"/>
      <c r="D20" s="1156"/>
      <c r="E20" s="1156"/>
      <c r="F20" s="1156"/>
      <c r="G20" s="1156"/>
      <c r="H20" s="1157"/>
    </row>
    <row r="21" spans="1:8" s="558" customFormat="1">
      <c r="A21" s="1158" t="s">
        <v>70</v>
      </c>
      <c r="B21" s="1159"/>
      <c r="C21" s="1159"/>
      <c r="D21" s="1159"/>
      <c r="E21" s="1159"/>
      <c r="F21" s="1159"/>
      <c r="G21" s="1159"/>
      <c r="H21" s="1160"/>
    </row>
    <row r="22" spans="1:8" s="558" customFormat="1" ht="18.75">
      <c r="A22" s="1161" t="s">
        <v>35</v>
      </c>
      <c r="B22" s="1162"/>
      <c r="C22" s="1162"/>
      <c r="D22" s="1162"/>
      <c r="E22" s="1162"/>
      <c r="F22" s="1162"/>
      <c r="G22" s="1162"/>
      <c r="H22" s="1163"/>
    </row>
    <row r="23" spans="1:8" s="558" customFormat="1" ht="15.75" thickBot="1">
      <c r="A23" s="1164" t="s">
        <v>766</v>
      </c>
      <c r="B23" s="1165"/>
      <c r="C23" s="1165"/>
      <c r="D23" s="1165"/>
      <c r="E23" s="1165"/>
      <c r="F23" s="1165"/>
      <c r="G23" s="1165"/>
      <c r="H23" s="1166"/>
    </row>
    <row r="56" spans="1:10">
      <c r="A56" s="559" t="s">
        <v>227</v>
      </c>
      <c r="C56" s="560"/>
      <c r="D56" s="561" t="e">
        <f>[4]MEMORIAL!#REF!</f>
        <v>#REF!</v>
      </c>
      <c r="E56" s="559">
        <v>174.85</v>
      </c>
      <c r="J56" s="559">
        <v>30.42</v>
      </c>
    </row>
    <row r="102" spans="1:1">
      <c r="A102" s="559" t="s">
        <v>767</v>
      </c>
    </row>
    <row r="108" spans="1:1">
      <c r="A108" s="559" t="s">
        <v>768</v>
      </c>
    </row>
    <row r="130" ht="15" customHeight="1"/>
    <row r="155" spans="1:11" s="562" customFormat="1">
      <c r="A155" s="559"/>
      <c r="B155" s="559"/>
      <c r="C155" s="559" t="s">
        <v>129</v>
      </c>
      <c r="E155" s="559"/>
      <c r="F155" s="559"/>
      <c r="G155" s="559"/>
      <c r="H155" s="559"/>
      <c r="I155" s="559"/>
      <c r="J155" s="559"/>
      <c r="K155" s="559"/>
    </row>
    <row r="182" spans="1:5">
      <c r="A182" s="563"/>
      <c r="B182" s="563"/>
      <c r="C182" s="563"/>
      <c r="D182" s="564"/>
      <c r="E182" s="563"/>
    </row>
    <row r="246" spans="2:2">
      <c r="B246" s="559" t="s">
        <v>769</v>
      </c>
    </row>
  </sheetData>
  <mergeCells count="18">
    <mergeCell ref="A23:H23"/>
    <mergeCell ref="A17:H17"/>
    <mergeCell ref="A18:H18"/>
    <mergeCell ref="A19:H19"/>
    <mergeCell ref="A20:H20"/>
    <mergeCell ref="A21:H21"/>
    <mergeCell ref="A22:H22"/>
    <mergeCell ref="A6:D6"/>
    <mergeCell ref="B7:F7"/>
    <mergeCell ref="G7:H7"/>
    <mergeCell ref="A1:H1"/>
    <mergeCell ref="A2:H2"/>
    <mergeCell ref="A3:D3"/>
    <mergeCell ref="E3:H3"/>
    <mergeCell ref="A4:D4"/>
    <mergeCell ref="A5:D5"/>
    <mergeCell ref="E5:F5"/>
    <mergeCell ref="G5:H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252"/>
  <sheetViews>
    <sheetView view="pageBreakPreview" zoomScale="90" zoomScaleNormal="100" zoomScaleSheetLayoutView="90" workbookViewId="0">
      <selection activeCell="I35" sqref="I35:R35"/>
    </sheetView>
  </sheetViews>
  <sheetFormatPr defaultRowHeight="15"/>
  <cols>
    <col min="1" max="1" width="27.5703125" style="559" customWidth="1"/>
    <col min="2" max="2" width="7.7109375" style="559" customWidth="1"/>
    <col min="3" max="3" width="72.42578125" style="559" customWidth="1"/>
    <col min="4" max="4" width="7.7109375" style="562" customWidth="1"/>
    <col min="5" max="5" width="13" style="559" bestFit="1" customWidth="1"/>
    <col min="6" max="6" width="17.85546875" style="559" bestFit="1" customWidth="1"/>
    <col min="7" max="7" width="13.85546875" style="559" customWidth="1"/>
    <col min="8" max="8" width="25.85546875" style="559" customWidth="1"/>
    <col min="9" max="9" width="14.140625" style="559" customWidth="1"/>
    <col min="10" max="10" width="18.28515625" style="559" bestFit="1" customWidth="1"/>
    <col min="11" max="11" width="16.85546875" style="559" bestFit="1" customWidth="1"/>
    <col min="12" max="16384" width="9.140625" style="559"/>
  </cols>
  <sheetData>
    <row r="1" spans="1:11" s="519" customFormat="1" ht="18.75">
      <c r="A1" s="1146" t="s">
        <v>57</v>
      </c>
      <c r="B1" s="1146"/>
      <c r="C1" s="1146"/>
      <c r="D1" s="1146"/>
      <c r="E1" s="1146"/>
      <c r="F1" s="1146"/>
      <c r="G1" s="1146"/>
      <c r="H1" s="1146"/>
      <c r="I1" s="518"/>
      <c r="J1" s="518"/>
      <c r="K1" s="518"/>
    </row>
    <row r="2" spans="1:11" s="519" customFormat="1" ht="24" thickBot="1">
      <c r="A2" s="1147" t="str">
        <f>'DADOS DE ENTRADA'!B21</f>
        <v>PREFEITURA MUNICIPAL DE ITAJAÍ</v>
      </c>
      <c r="B2" s="1147"/>
      <c r="C2" s="1147"/>
      <c r="D2" s="1147"/>
      <c r="E2" s="1147"/>
      <c r="F2" s="1147"/>
      <c r="G2" s="1147"/>
      <c r="H2" s="1147"/>
      <c r="I2" s="520"/>
      <c r="J2" s="520"/>
      <c r="K2" s="520"/>
    </row>
    <row r="3" spans="1:11" s="519" customFormat="1">
      <c r="A3" s="1148" t="s">
        <v>21</v>
      </c>
      <c r="B3" s="1149"/>
      <c r="C3" s="1149"/>
      <c r="D3" s="1150"/>
      <c r="E3" s="1142" t="s">
        <v>398</v>
      </c>
      <c r="F3" s="1151"/>
      <c r="G3" s="1151"/>
      <c r="H3" s="1145"/>
    </row>
    <row r="4" spans="1:11" s="519" customFormat="1" ht="19.5" customHeight="1" thickBot="1">
      <c r="A4" s="1152" t="str">
        <f>'DADOS DE ENTRADA'!B7</f>
        <v>AMPLIAÇÃO DO 7°B.B.M EM ITAJAÍ - ÁREA TOTAL: 870,90m²</v>
      </c>
      <c r="B4" s="1153"/>
      <c r="C4" s="1153"/>
      <c r="D4" s="1154"/>
      <c r="E4" s="521" t="s">
        <v>23</v>
      </c>
      <c r="F4" s="522">
        <v>42826</v>
      </c>
      <c r="G4" s="523"/>
      <c r="H4" s="524"/>
    </row>
    <row r="5" spans="1:11" s="519" customFormat="1">
      <c r="A5" s="1139" t="s">
        <v>758</v>
      </c>
      <c r="B5" s="1140"/>
      <c r="C5" s="1140"/>
      <c r="D5" s="1141"/>
      <c r="E5" s="1142" t="s">
        <v>65</v>
      </c>
      <c r="F5" s="1143"/>
      <c r="G5" s="1144" t="s">
        <v>66</v>
      </c>
      <c r="H5" s="1145"/>
    </row>
    <row r="6" spans="1:11" s="519" customFormat="1" ht="19.5" thickBot="1">
      <c r="A6" s="1167" t="str">
        <f>'DADOS DE ENTRADA'!B8</f>
        <v>AVENIDA SETE DE SETEMBRO, 1878 - BAIRRO FAZENDA</v>
      </c>
      <c r="B6" s="1168"/>
      <c r="C6" s="1168"/>
      <c r="D6" s="1169"/>
      <c r="E6" s="525" t="s">
        <v>64</v>
      </c>
      <c r="F6" s="526">
        <v>0.20349999999999999</v>
      </c>
      <c r="G6" s="527" t="s">
        <v>64</v>
      </c>
      <c r="H6" s="528">
        <v>0.111</v>
      </c>
      <c r="I6" s="529"/>
    </row>
    <row r="7" spans="1:11" s="531" customFormat="1" ht="19.5" thickBot="1">
      <c r="A7" s="565">
        <v>42887</v>
      </c>
      <c r="B7" s="1176" t="s">
        <v>759</v>
      </c>
      <c r="C7" s="1176"/>
      <c r="D7" s="1176"/>
      <c r="E7" s="1176"/>
      <c r="F7" s="1176"/>
      <c r="G7" s="1146" t="s">
        <v>181</v>
      </c>
      <c r="H7" s="1146"/>
      <c r="I7" s="530"/>
    </row>
    <row r="8" spans="1:11" s="519" customFormat="1" ht="45" customHeight="1" thickBot="1">
      <c r="A8" s="532" t="s">
        <v>616</v>
      </c>
      <c r="B8" s="570" t="s">
        <v>58</v>
      </c>
      <c r="C8" s="572" t="s">
        <v>60</v>
      </c>
      <c r="D8" s="573" t="s">
        <v>61</v>
      </c>
      <c r="E8" s="572" t="s">
        <v>760</v>
      </c>
      <c r="F8" s="533" t="s">
        <v>618</v>
      </c>
      <c r="G8" s="534" t="s">
        <v>619</v>
      </c>
      <c r="H8" s="535" t="s">
        <v>620</v>
      </c>
      <c r="I8" s="536"/>
      <c r="J8" s="536"/>
      <c r="K8" s="537"/>
    </row>
    <row r="9" spans="1:11" s="540" customFormat="1" ht="30.75" customHeight="1">
      <c r="A9" s="1177" t="s">
        <v>761</v>
      </c>
      <c r="B9" s="569" t="s">
        <v>719</v>
      </c>
      <c r="C9" s="566" t="s">
        <v>771</v>
      </c>
      <c r="D9" s="541" t="s">
        <v>61</v>
      </c>
      <c r="E9" s="542">
        <v>950</v>
      </c>
      <c r="F9" s="1179" t="s">
        <v>762</v>
      </c>
      <c r="G9" s="1181">
        <v>42914</v>
      </c>
      <c r="H9" s="1183">
        <v>1</v>
      </c>
      <c r="I9" s="538"/>
      <c r="J9" s="538"/>
      <c r="K9" s="539"/>
    </row>
    <row r="10" spans="1:11" s="540" customFormat="1" ht="30.75" customHeight="1">
      <c r="A10" s="1178"/>
      <c r="B10" s="569" t="s">
        <v>720</v>
      </c>
      <c r="C10" s="567" t="s">
        <v>770</v>
      </c>
      <c r="D10" s="541" t="s">
        <v>61</v>
      </c>
      <c r="E10" s="542">
        <v>750</v>
      </c>
      <c r="F10" s="1180"/>
      <c r="G10" s="1182"/>
      <c r="H10" s="1184"/>
      <c r="I10" s="538"/>
      <c r="J10" s="538"/>
      <c r="K10" s="539"/>
    </row>
    <row r="11" spans="1:11" s="540" customFormat="1" ht="30.75" customHeight="1">
      <c r="A11" s="1178"/>
      <c r="B11" s="571" t="s">
        <v>721</v>
      </c>
      <c r="C11" s="567" t="s">
        <v>772</v>
      </c>
      <c r="D11" s="541" t="s">
        <v>61</v>
      </c>
      <c r="E11" s="542">
        <v>900</v>
      </c>
      <c r="F11" s="1180"/>
      <c r="G11" s="1182"/>
      <c r="H11" s="1184"/>
      <c r="I11" s="538"/>
      <c r="J11" s="538"/>
      <c r="K11" s="539"/>
    </row>
    <row r="12" spans="1:11" s="540" customFormat="1" ht="15.75" thickBot="1">
      <c r="A12" s="543"/>
      <c r="B12" s="576"/>
      <c r="C12" s="544"/>
      <c r="D12" s="574"/>
      <c r="E12" s="575"/>
      <c r="F12" s="545"/>
      <c r="G12" s="546"/>
      <c r="H12" s="547"/>
      <c r="I12" s="538"/>
      <c r="J12" s="538"/>
      <c r="K12" s="539"/>
    </row>
    <row r="13" spans="1:11" s="540" customFormat="1" ht="30" customHeight="1">
      <c r="A13" s="1185" t="s">
        <v>791</v>
      </c>
      <c r="B13" s="571" t="s">
        <v>719</v>
      </c>
      <c r="C13" s="653" t="s">
        <v>771</v>
      </c>
      <c r="D13" s="652" t="s">
        <v>61</v>
      </c>
      <c r="E13" s="651">
        <v>730</v>
      </c>
      <c r="F13" s="1187" t="s">
        <v>792</v>
      </c>
      <c r="G13" s="1181">
        <v>42914</v>
      </c>
      <c r="H13" s="1183">
        <v>2</v>
      </c>
      <c r="I13" s="538"/>
      <c r="J13" s="538"/>
      <c r="K13" s="539"/>
    </row>
    <row r="14" spans="1:11" s="540" customFormat="1" ht="30" customHeight="1">
      <c r="A14" s="1186"/>
      <c r="B14" s="569" t="s">
        <v>720</v>
      </c>
      <c r="C14" s="567" t="s">
        <v>770</v>
      </c>
      <c r="D14" s="541" t="s">
        <v>61</v>
      </c>
      <c r="E14" s="542">
        <v>379</v>
      </c>
      <c r="F14" s="1180"/>
      <c r="G14" s="1182"/>
      <c r="H14" s="1184"/>
      <c r="I14" s="538"/>
      <c r="J14" s="538"/>
      <c r="K14" s="539"/>
    </row>
    <row r="15" spans="1:11" s="540" customFormat="1" ht="30" customHeight="1">
      <c r="A15" s="1186"/>
      <c r="B15" s="571" t="s">
        <v>721</v>
      </c>
      <c r="C15" s="567" t="s">
        <v>772</v>
      </c>
      <c r="D15" s="541" t="s">
        <v>61</v>
      </c>
      <c r="E15" s="542">
        <v>660</v>
      </c>
      <c r="F15" s="1180"/>
      <c r="G15" s="1182"/>
      <c r="H15" s="1184"/>
      <c r="I15" s="538"/>
      <c r="J15" s="538"/>
      <c r="K15" s="539"/>
    </row>
    <row r="16" spans="1:11" s="540" customFormat="1" ht="15.75" thickBot="1">
      <c r="A16" s="543"/>
      <c r="B16" s="576"/>
      <c r="C16" s="544"/>
      <c r="D16" s="574"/>
      <c r="E16" s="575"/>
      <c r="F16" s="545"/>
      <c r="G16" s="546"/>
      <c r="H16" s="547"/>
      <c r="I16" s="538"/>
      <c r="J16" s="538"/>
      <c r="K16" s="539"/>
    </row>
    <row r="17" spans="1:11" s="540" customFormat="1" ht="30" customHeight="1">
      <c r="A17" s="1185" t="s">
        <v>764</v>
      </c>
      <c r="B17" s="571" t="s">
        <v>719</v>
      </c>
      <c r="C17" s="566" t="s">
        <v>771</v>
      </c>
      <c r="D17" s="541" t="s">
        <v>61</v>
      </c>
      <c r="E17" s="542">
        <v>391</v>
      </c>
      <c r="F17" s="1179" t="s">
        <v>765</v>
      </c>
      <c r="G17" s="1181">
        <v>42914</v>
      </c>
      <c r="H17" s="1183">
        <v>1</v>
      </c>
      <c r="I17" s="538"/>
      <c r="J17" s="538"/>
      <c r="K17" s="539"/>
    </row>
    <row r="18" spans="1:11" s="540" customFormat="1" ht="30" customHeight="1">
      <c r="A18" s="1186"/>
      <c r="B18" s="569" t="s">
        <v>720</v>
      </c>
      <c r="C18" s="649" t="s">
        <v>770</v>
      </c>
      <c r="D18" s="652" t="s">
        <v>61</v>
      </c>
      <c r="E18" s="651">
        <v>576</v>
      </c>
      <c r="F18" s="1180"/>
      <c r="G18" s="1182"/>
      <c r="H18" s="1184"/>
      <c r="I18" s="538"/>
      <c r="J18" s="538"/>
      <c r="K18" s="539"/>
    </row>
    <row r="19" spans="1:11" s="540" customFormat="1" ht="30" customHeight="1">
      <c r="A19" s="1186"/>
      <c r="B19" s="571" t="s">
        <v>721</v>
      </c>
      <c r="C19" s="649" t="s">
        <v>772</v>
      </c>
      <c r="D19" s="652" t="s">
        <v>61</v>
      </c>
      <c r="E19" s="651">
        <v>742</v>
      </c>
      <c r="F19" s="1180"/>
      <c r="G19" s="1182"/>
      <c r="H19" s="1184"/>
      <c r="I19" s="538"/>
      <c r="J19" s="538"/>
      <c r="K19" s="539"/>
    </row>
    <row r="20" spans="1:11" s="554" customFormat="1" ht="15.75" thickBot="1">
      <c r="A20" s="548"/>
      <c r="B20" s="549"/>
      <c r="C20" s="550"/>
      <c r="D20" s="551"/>
      <c r="E20" s="549"/>
      <c r="F20" s="549"/>
      <c r="G20" s="549"/>
      <c r="H20" s="552"/>
      <c r="I20" s="553"/>
      <c r="J20" s="568"/>
      <c r="K20" s="553"/>
    </row>
    <row r="21" spans="1:11" s="554" customFormat="1" ht="15" customHeight="1">
      <c r="A21" s="555" t="s">
        <v>630</v>
      </c>
      <c r="B21" s="553"/>
      <c r="C21" s="553"/>
      <c r="D21" s="556"/>
      <c r="E21" s="553"/>
      <c r="F21" s="553"/>
      <c r="G21" s="553"/>
      <c r="H21" s="553"/>
      <c r="I21" s="553"/>
      <c r="J21" s="553"/>
      <c r="K21" s="553"/>
    </row>
    <row r="22" spans="1:11" s="558" customFormat="1" ht="15.75" thickBot="1">
      <c r="A22" s="519"/>
      <c r="B22" s="519"/>
      <c r="C22" s="519"/>
      <c r="D22" s="557"/>
      <c r="E22" s="519"/>
      <c r="F22" s="519"/>
      <c r="G22" s="519"/>
      <c r="H22" s="519"/>
      <c r="I22" s="519"/>
      <c r="J22" s="519"/>
      <c r="K22" s="519"/>
    </row>
    <row r="23" spans="1:11" s="558" customFormat="1">
      <c r="A23" s="1148" t="s">
        <v>24</v>
      </c>
      <c r="B23" s="1149"/>
      <c r="C23" s="1149"/>
      <c r="D23" s="1149"/>
      <c r="E23" s="1149"/>
      <c r="F23" s="1149"/>
      <c r="G23" s="1149"/>
      <c r="H23" s="1150"/>
    </row>
    <row r="24" spans="1:11" s="558" customFormat="1">
      <c r="A24" s="1173" t="s">
        <v>68</v>
      </c>
      <c r="B24" s="1174"/>
      <c r="C24" s="1174"/>
      <c r="D24" s="1174"/>
      <c r="E24" s="1174"/>
      <c r="F24" s="1174"/>
      <c r="G24" s="1174"/>
      <c r="H24" s="1175"/>
    </row>
    <row r="25" spans="1:11" s="558" customFormat="1">
      <c r="A25" s="1173" t="s">
        <v>69</v>
      </c>
      <c r="B25" s="1174"/>
      <c r="C25" s="1174"/>
      <c r="D25" s="1174"/>
      <c r="E25" s="1174"/>
      <c r="F25" s="1174"/>
      <c r="G25" s="1174"/>
      <c r="H25" s="1175"/>
    </row>
    <row r="26" spans="1:11" s="558" customFormat="1">
      <c r="A26" s="1155"/>
      <c r="B26" s="1156"/>
      <c r="C26" s="1156"/>
      <c r="D26" s="1156"/>
      <c r="E26" s="1156"/>
      <c r="F26" s="1156"/>
      <c r="G26" s="1156"/>
      <c r="H26" s="1157"/>
    </row>
    <row r="27" spans="1:11" s="558" customFormat="1">
      <c r="A27" s="1158" t="s">
        <v>70</v>
      </c>
      <c r="B27" s="1159"/>
      <c r="C27" s="1159"/>
      <c r="D27" s="1159"/>
      <c r="E27" s="1159"/>
      <c r="F27" s="1159"/>
      <c r="G27" s="1159"/>
      <c r="H27" s="1160"/>
    </row>
    <row r="28" spans="1:11" s="558" customFormat="1" ht="18.75">
      <c r="A28" s="1161" t="s">
        <v>35</v>
      </c>
      <c r="B28" s="1162"/>
      <c r="C28" s="1162"/>
      <c r="D28" s="1162"/>
      <c r="E28" s="1162"/>
      <c r="F28" s="1162"/>
      <c r="G28" s="1162"/>
      <c r="H28" s="1163"/>
    </row>
    <row r="29" spans="1:11" s="558" customFormat="1" ht="15.75" thickBot="1">
      <c r="A29" s="1164" t="s">
        <v>766</v>
      </c>
      <c r="B29" s="1165"/>
      <c r="C29" s="1165"/>
      <c r="D29" s="1165"/>
      <c r="E29" s="1165"/>
      <c r="F29" s="1165"/>
      <c r="G29" s="1165"/>
      <c r="H29" s="1166"/>
    </row>
    <row r="62" spans="1:10">
      <c r="A62" s="559" t="s">
        <v>227</v>
      </c>
      <c r="C62" s="560"/>
      <c r="D62" s="561" t="e">
        <f>[4]MEMORIAL!#REF!</f>
        <v>#REF!</v>
      </c>
      <c r="E62" s="559">
        <v>174.85</v>
      </c>
      <c r="J62" s="559">
        <v>30.42</v>
      </c>
    </row>
    <row r="108" spans="1:1">
      <c r="A108" s="559" t="s">
        <v>767</v>
      </c>
    </row>
    <row r="114" spans="1:1">
      <c r="A114" s="559" t="s">
        <v>768</v>
      </c>
    </row>
    <row r="136" ht="15" customHeight="1"/>
    <row r="161" spans="1:11" s="562" customFormat="1">
      <c r="A161" s="559"/>
      <c r="B161" s="559"/>
      <c r="C161" s="559" t="s">
        <v>129</v>
      </c>
      <c r="E161" s="559"/>
      <c r="F161" s="559"/>
      <c r="G161" s="559"/>
      <c r="H161" s="559"/>
      <c r="I161" s="559"/>
      <c r="J161" s="559"/>
      <c r="K161" s="559"/>
    </row>
    <row r="188" spans="1:5">
      <c r="A188" s="563"/>
      <c r="B188" s="563"/>
      <c r="C188" s="563"/>
      <c r="D188" s="564"/>
      <c r="E188" s="563"/>
    </row>
    <row r="252" spans="2:2">
      <c r="B252" s="559" t="s">
        <v>769</v>
      </c>
    </row>
  </sheetData>
  <mergeCells count="30">
    <mergeCell ref="A28:H28"/>
    <mergeCell ref="A29:H29"/>
    <mergeCell ref="A23:H23"/>
    <mergeCell ref="A24:H24"/>
    <mergeCell ref="A25:H25"/>
    <mergeCell ref="A26:H26"/>
    <mergeCell ref="A27:H27"/>
    <mergeCell ref="A13:A15"/>
    <mergeCell ref="F13:F15"/>
    <mergeCell ref="G13:G15"/>
    <mergeCell ref="H13:H15"/>
    <mergeCell ref="A17:A19"/>
    <mergeCell ref="F17:F19"/>
    <mergeCell ref="G17:G19"/>
    <mergeCell ref="H17:H19"/>
    <mergeCell ref="A6:D6"/>
    <mergeCell ref="B7:F7"/>
    <mergeCell ref="G7:H7"/>
    <mergeCell ref="A9:A11"/>
    <mergeCell ref="F9:F11"/>
    <mergeCell ref="G9:G11"/>
    <mergeCell ref="H9:H11"/>
    <mergeCell ref="A5:D5"/>
    <mergeCell ref="E5:F5"/>
    <mergeCell ref="G5:H5"/>
    <mergeCell ref="A1:H1"/>
    <mergeCell ref="A2:H2"/>
    <mergeCell ref="A3:D3"/>
    <mergeCell ref="E3:H3"/>
    <mergeCell ref="A4:D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5" sqref="F25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12</vt:i4>
      </vt:variant>
    </vt:vector>
  </HeadingPairs>
  <TitlesOfParts>
    <vt:vector size="30" baseType="lpstr">
      <vt:lpstr>DADOS DE ENTRADA</vt:lpstr>
      <vt:lpstr>ORÇAMENTO </vt:lpstr>
      <vt:lpstr>MEMORIAL</vt:lpstr>
      <vt:lpstr>CROFF</vt:lpstr>
      <vt:lpstr>BDI - EDIFÍCIOS SEM DESONERAÇÃO</vt:lpstr>
      <vt:lpstr>BDI - MATERIAIS</vt:lpstr>
      <vt:lpstr>PORTA CORTA FOGO</vt:lpstr>
      <vt:lpstr>PORTA 180X210 </vt:lpstr>
      <vt:lpstr>PORTA 110X210</vt:lpstr>
      <vt:lpstr>PORTA 100X210</vt:lpstr>
      <vt:lpstr>CONCRETO FCK=25</vt:lpstr>
      <vt:lpstr>PESQUISA ELÉTRICO </vt:lpstr>
      <vt:lpstr>COTAÇÃO PELE DE VIDRO</vt:lpstr>
      <vt:lpstr>COTAÇÃO A.C.M</vt:lpstr>
      <vt:lpstr>COTAÇÃO PORTAS</vt:lpstr>
      <vt:lpstr>Plan2</vt:lpstr>
      <vt:lpstr>Plan1</vt:lpstr>
      <vt:lpstr>Plan3</vt:lpstr>
      <vt:lpstr>'CONCRETO FCK=25'!Area_de_impressao</vt:lpstr>
      <vt:lpstr>'COTAÇÃO A.C.M'!Area_de_impressao</vt:lpstr>
      <vt:lpstr>'COTAÇÃO PELE DE VIDRO'!Area_de_impressao</vt:lpstr>
      <vt:lpstr>'COTAÇÃO PORTAS'!Area_de_impressao</vt:lpstr>
      <vt:lpstr>CROFF!Area_de_impressao</vt:lpstr>
      <vt:lpstr>MEMORIAL!Area_de_impressao</vt:lpstr>
      <vt:lpstr>'ORÇAMENTO '!Area_de_impressao</vt:lpstr>
      <vt:lpstr>'PESQUISA ELÉTRICO '!Area_de_impressao</vt:lpstr>
      <vt:lpstr>'PORTA 100X210'!Area_de_impressao</vt:lpstr>
      <vt:lpstr>'PORTA 110X210'!Area_de_impressao</vt:lpstr>
      <vt:lpstr>'PORTA 180X210 '!Area_de_impressao</vt:lpstr>
      <vt:lpstr>'PORTA CORTA FOGO'!Area_de_impressao</vt:lpstr>
    </vt:vector>
  </TitlesOfParts>
  <Company>test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jacqueline.barboza</dc:creator>
  <cp:lastModifiedBy>marcelo1</cp:lastModifiedBy>
  <cp:lastPrinted>2017-09-20T17:50:32Z</cp:lastPrinted>
  <dcterms:created xsi:type="dcterms:W3CDTF">2015-01-16T12:37:01Z</dcterms:created>
  <dcterms:modified xsi:type="dcterms:W3CDTF">2018-01-23T17:07:39Z</dcterms:modified>
</cp:coreProperties>
</file>